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9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state="hidden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_xlnm._FilterDatabase" localSheetId="2" hidden="1">'Test Status Summary'!$B$5:$U$35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4562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X125" i="10" l="1"/>
  <c r="X126" i="10" s="1"/>
  <c r="N125" i="10"/>
  <c r="L125" i="10"/>
  <c r="O125" i="10" s="1"/>
  <c r="P125" i="10" s="1"/>
  <c r="T125" i="10"/>
  <c r="U125" i="10" s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7" i="10"/>
  <c r="C174" i="10" s="1"/>
  <c r="C177" i="10" l="1"/>
  <c r="C176" i="10"/>
  <c r="C173" i="10"/>
  <c r="C175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7" i="10"/>
  <c r="D147" i="10" s="1"/>
  <c r="E147" i="10" s="1"/>
  <c r="F147" i="10" s="1"/>
  <c r="G147" i="10" s="1"/>
  <c r="H147" i="10" s="1"/>
  <c r="I147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B2" i="2"/>
  <c r="C24" i="2" s="1"/>
  <c r="X24" i="1" l="1"/>
  <c r="B24" i="2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51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5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90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8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3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Sandeep</author>
    <author>Nambiar, Chitra</author>
    <author>Jason Acosta</author>
  </authors>
  <commentList>
    <comment ref="K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3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51" authorId="2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5.xml><?xml version="1.0" encoding="utf-8"?>
<comments xmlns="http://schemas.openxmlformats.org/spreadsheetml/2006/main">
  <authors>
    <author>Sandeep</author>
    <author>Jason Acosta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51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<sst xmlns="http://schemas.openxmlformats.org/spreadsheetml/2006/main" count="8458" uniqueCount="1972">
  <si>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</si>
  <si>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</si>
  <si>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</si>
  <si>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</si>
  <si>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</si>
  <si>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</si>
  <si>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</si>
  <si>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</si>
  <si>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</si>
  <si>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</si>
  <si>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</si>
  <si>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</si>
  <si>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</si>
  <si>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</si>
  <si>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</si>
  <si>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</si>
  <si>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</si>
  <si>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</si>
  <si>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</si>
  <si>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</si>
  <si>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</si>
  <si>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</si>
  <si>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</si>
  <si>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</si>
  <si>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</si>
  <si>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</si>
  <si>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</si>
  <si>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</si>
  <si>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</si>
  <si>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</si>
  <si>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</si>
  <si>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</si>
  <si>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</si>
  <si>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</si>
  <si>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</si>
  <si>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</si>
  <si>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</si>
  <si>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</si>
  <si>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</si>
  <si>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</si>
  <si>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</si>
  <si>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</si>
  <si>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</si>
  <si>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</si>
  <si>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</si>
  <si>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</si>
  <si>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</si>
  <si>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</si>
  <si>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</si>
  <si>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</si>
  <si>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</si>
  <si>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</si>
  <si>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</si>
  <si>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</si>
  <si>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</si>
  <si>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</si>
  <si>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</si>
  <si>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</si>
  <si>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</si>
  <si>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</si>
  <si>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</si>
  <si>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</si>
  <si>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</si>
  <si>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</si>
  <si>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</si>
  <si>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</si>
  <si>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</si>
  <si>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</si>
  <si>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</si>
  <si>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</si>
  <si>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</si>
  <si>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</si>
  <si>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</si>
  <si>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</si>
  <si>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</si>
  <si>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</si>
  <si>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</si>
  <si>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</si>
  <si>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</si>
  <si>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</si>
  <si>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</si>
  <si>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</si>
  <si>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</si>
  <si>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</si>
  <si>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</si>
  <si>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</si>
  <si>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</si>
  <si>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</si>
  <si>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</si>
  <si>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</si>
  <si>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</si>
  <si>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</si>
  <si>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</si>
  <si>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</si>
  <si>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</si>
  <si>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</si>
  <si>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</si>
  <si>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</si>
  <si>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</si>
  <si>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</si>
  <si>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</si>
  <si>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</si>
  <si>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</si>
  <si>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</si>
  <si>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</si>
  <si>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</si>
  <si>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</si>
  <si>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</si>
  <si>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</si>
  <si>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</si>
  <si>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</si>
  <si>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</si>
  <si>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</si>
  <si>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</si>
  <si>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</si>
  <si>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</si>
  <si>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</si>
  <si>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</si>
  <si>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</si>
  <si>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</si>
  <si>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</si>
  <si>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</si>
  <si>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</si>
  <si>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</si>
  <si>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</si>
  <si>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</si>
  <si>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</si>
  <si>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</si>
  <si>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</si>
  <si>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</si>
  <si>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</si>
  <si>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</si>
  <si>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</si>
  <si>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</si>
  <si>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</si>
  <si>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</si>
  <si>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</si>
  <si>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</si>
  <si>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</si>
  <si>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</si>
  <si>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</si>
  <si>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</si>
  <si>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</si>
  <si>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</si>
  <si>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</si>
  <si>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</si>
  <si>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</si>
  <si>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</si>
  <si>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</si>
  <si>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</si>
  <si>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</si>
  <si>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</si>
  <si>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</si>
  <si>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</si>
  <si>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</si>
  <si>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</si>
  <si>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</si>
  <si>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</si>
  <si>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</si>
  <si>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</si>
  <si>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</si>
  <si>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</si>
  <si>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</si>
  <si>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</si>
  <si>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</si>
  <si>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</si>
  <si>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</si>
  <si>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</si>
  <si>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</si>
  <si>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</si>
  <si>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</si>
  <si>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</si>
  <si>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</si>
  <si>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</si>
  <si>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</si>
  <si>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</si>
  <si>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</si>
  <si>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</si>
  <si>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</si>
  <si>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</si>
  <si>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</si>
  <si>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</si>
  <si>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</si>
  <si>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</si>
  <si>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</si>
  <si>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</si>
  <si>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</si>
  <si>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</si>
  <si>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</si>
  <si>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</si>
  <si>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</si>
  <si>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</si>
  <si>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</si>
  <si>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</si>
  <si>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</si>
  <si>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</si>
  <si>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</si>
  <si>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</si>
  <si>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</si>
  <si>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</si>
  <si>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</si>
  <si>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</si>
  <si>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</si>
  <si>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</si>
  <si>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</si>
  <si>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</si>
  <si>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</si>
  <si>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</si>
  <si>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</si>
  <si>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</si>
  <si>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</si>
  <si>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</si>
  <si>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</si>
  <si>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</si>
  <si>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</si>
  <si>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</si>
  <si>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</si>
  <si>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</si>
  <si>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</si>
  <si>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</si>
  <si>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</si>
  <si>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</si>
  <si>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</si>
  <si>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</si>
  <si>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</si>
  <si>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</si>
  <si>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</si>
  <si>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</si>
  <si>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</si>
  <si>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</si>
  <si>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</si>
  <si>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</si>
  <si>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</si>
  <si>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</si>
  <si>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</si>
  <si>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</si>
  <si>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</si>
  <si>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</si>
  <si>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</si>
  <si>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</si>
  <si>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</si>
  <si>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</si>
  <si>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</si>
  <si>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</si>
  <si>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</si>
  <si>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</si>
  <si>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</si>
  <si>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</si>
  <si>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</si>
  <si>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</si>
  <si>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</si>
  <si>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</si>
  <si>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</si>
  <si>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</si>
  <si>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</si>
  <si>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</si>
  <si>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</si>
  <si>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</si>
  <si>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</si>
  <si>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</si>
  <si>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</si>
  <si>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</si>
  <si>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</si>
  <si>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</si>
  <si>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</si>
  <si>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</si>
  <si>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</si>
  <si>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</si>
  <si>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</si>
  <si>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</si>
  <si>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</si>
  <si>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</si>
  <si>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</si>
  <si>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</si>
  <si>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</si>
  <si>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</si>
  <si>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</si>
  <si>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</si>
  <si>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</si>
  <si>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</si>
  <si>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</si>
  <si>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</si>
  <si>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</si>
  <si>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</si>
  <si>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</si>
  <si>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</si>
  <si>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</si>
  <si>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</si>
  <si>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</si>
  <si>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</si>
  <si>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</si>
  <si>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</si>
  <si>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</si>
  <si>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</si>
  <si>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</si>
  <si>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</si>
  <si>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</si>
  <si>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</si>
  <si>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</si>
  <si>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</si>
  <si>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</si>
  <si>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</si>
  <si>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</si>
  <si>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</si>
  <si>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</si>
  <si>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</si>
  <si>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</si>
  <si>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</si>
  <si>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</si>
  <si>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</si>
  <si>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</si>
  <si>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</si>
  <si>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</si>
  <si>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</si>
  <si>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</si>
  <si>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</si>
  <si>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</si>
  <si>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</si>
  <si>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</si>
  <si>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</si>
  <si>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</si>
  <si>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</si>
  <si>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</si>
  <si>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</si>
  <si>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</si>
  <si>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</si>
  <si>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</si>
  <si>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</si>
  <si>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</si>
  <si>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</si>
  <si>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</si>
  <si>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</si>
  <si>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</si>
  <si>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</si>
  <si>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</si>
  <si>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</si>
  <si>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</si>
  <si>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</si>
  <si>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</si>
  <si>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</si>
  <si>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</si>
  <si>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</si>
  <si>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</si>
  <si>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</si>
  <si>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</si>
  <si>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</si>
  <si>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</si>
  <si>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</si>
  <si>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</si>
  <si>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</si>
  <si>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</si>
  <si>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</si>
  <si>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</si>
  <si>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</si>
  <si>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</si>
  <si>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</si>
  <si>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</si>
  <si>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</si>
  <si>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</si>
  <si>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</si>
  <si>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</si>
  <si>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</si>
  <si>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</si>
  <si>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</si>
  <si>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</si>
  <si>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</si>
  <si>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</si>
  <si>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</si>
  <si>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</si>
  <si>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</si>
  <si>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</si>
  <si>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</si>
  <si>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</si>
  <si>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</si>
  <si>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</si>
  <si>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</si>
  <si>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</si>
  <si>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</si>
  <si>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</si>
  <si>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</si>
  <si>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</si>
  <si>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</si>
  <si>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</si>
  <si>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</si>
  <si>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</si>
  <si>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</si>
  <si>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</si>
  <si>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</si>
  <si>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</si>
  <si>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</si>
  <si>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</si>
  <si>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</si>
  <si>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</si>
  <si>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</si>
  <si>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</si>
  <si>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</si>
  <si>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</si>
  <si>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</si>
  <si>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</si>
  <si>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</si>
  <si>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</si>
  <si>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</si>
  <si>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</si>
  <si>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</si>
  <si>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</si>
  <si>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</si>
  <si>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</si>
  <si>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</si>
  <si>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</si>
  <si>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</si>
  <si>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</si>
  <si>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</si>
  <si>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</si>
  <si>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</si>
  <si>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</si>
  <si>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</si>
  <si>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</si>
  <si>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</si>
  <si>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</si>
  <si>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</si>
  <si>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</si>
  <si>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</si>
  <si>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</si>
  <si>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</si>
  <si>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</si>
  <si>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</si>
  <si>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</si>
  <si>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</si>
  <si>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</si>
  <si>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</si>
  <si>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</si>
  <si>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</si>
  <si>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</si>
  <si>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</si>
  <si>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</si>
  <si>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</si>
  <si>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</si>
  <si>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</si>
  <si>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</si>
  <si>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</si>
  <si>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</si>
  <si>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</si>
  <si>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</si>
  <si>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</si>
  <si>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</si>
  <si>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</si>
  <si>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</si>
  <si>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</si>
  <si>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</si>
  <si>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</si>
  <si>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</si>
  <si>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</si>
  <si>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</si>
  <si>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</si>
  <si>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</si>
  <si>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</si>
  <si>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</si>
  <si>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</si>
  <si>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</si>
  <si>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</si>
  <si>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</si>
  <si>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</si>
  <si>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</si>
  <si>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</si>
  <si>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</si>
  <si>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</si>
  <si>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</si>
  <si>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</si>
  <si>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</si>
  <si>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</si>
  <si>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</si>
  <si>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</si>
  <si>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</si>
  <si>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</si>
  <si>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</si>
  <si>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</si>
  <si>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</si>
  <si>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</si>
  <si>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</si>
  <si>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</si>
  <si>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</si>
  <si>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</si>
  <si>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</si>
  <si>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</si>
  <si>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</si>
  <si>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</si>
  <si>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</si>
  <si>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</si>
  <si>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</si>
  <si>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</si>
  <si>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</si>
  <si>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</si>
  <si>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</si>
  <si>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</si>
  <si>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</si>
  <si>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</si>
  <si>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</si>
  <si>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</si>
  <si>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</si>
  <si>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</si>
  <si>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</si>
  <si>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</si>
  <si>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</si>
  <si>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</si>
  <si>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</si>
  <si>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</si>
  <si>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</si>
  <si>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</si>
  <si>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</si>
  <si>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</si>
  <si>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</si>
  <si>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</si>
  <si>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</si>
  <si>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</si>
  <si>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</si>
  <si>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</si>
  <si>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</si>
  <si>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</si>
  <si>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</si>
  <si>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</si>
  <si>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</si>
  <si>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</si>
  <si>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</si>
  <si>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</si>
  <si>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</si>
  <si>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</si>
  <si>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</si>
  <si>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</si>
  <si>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</si>
  <si>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</si>
  <si>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</si>
  <si>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</si>
  <si>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</si>
  <si>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</si>
  <si>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</si>
  <si>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</si>
  <si>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</si>
  <si>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</si>
  <si>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</si>
  <si>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</si>
  <si>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</si>
  <si>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</si>
  <si>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</si>
  <si>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</si>
  <si>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</si>
  <si>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</si>
  <si>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</si>
  <si>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</si>
  <si>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</si>
  <si>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</si>
  <si>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</si>
  <si>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</si>
  <si>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</si>
  <si>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</si>
  <si>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</si>
  <si>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</si>
  <si>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</si>
  <si>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</si>
  <si>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</si>
  <si>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</si>
  <si>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</si>
  <si>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</si>
  <si>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</si>
  <si>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</si>
  <si>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</si>
  <si>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</si>
  <si>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</si>
  <si>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</si>
  <si>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</si>
  <si>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</si>
  <si>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</si>
  <si>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</si>
  <si>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</si>
  <si>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</si>
  <si>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</si>
  <si>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</si>
  <si>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</si>
  <si>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</si>
  <si>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</si>
  <si>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</si>
  <si>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</si>
  <si>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</si>
  <si>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</si>
  <si>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</si>
  <si>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</si>
  <si>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</si>
  <si>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</si>
  <si>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</si>
  <si>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</si>
  <si>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</si>
  <si>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</si>
  <si>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</si>
  <si>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</si>
  <si>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</si>
  <si>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</si>
  <si>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</si>
  <si>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</si>
  <si>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</si>
  <si>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</si>
  <si>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</si>
  <si>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</si>
  <si>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</si>
  <si>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</si>
  <si>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</si>
  <si>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</si>
  <si>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</si>
  <si>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</si>
  <si>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</si>
  <si>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</si>
  <si>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</si>
  <si>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</si>
  <si>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</si>
  <si>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</si>
  <si>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</si>
  <si>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</si>
  <si>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</si>
  <si>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</si>
  <si>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</si>
  <si>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</si>
  <si>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</si>
  <si>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</si>
  <si>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</si>
  <si>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</si>
  <si>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</si>
  <si>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</si>
  <si>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</si>
  <si>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</si>
  <si>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</si>
  <si>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</si>
  <si>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</si>
  <si>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</si>
  <si>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</si>
  <si>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</si>
  <si>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</si>
  <si>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</si>
  <si>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</si>
  <si>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</si>
  <si>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</si>
  <si>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</si>
  <si>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</si>
  <si>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</si>
  <si>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</si>
  <si>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</si>
  <si>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</si>
  <si>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</si>
  <si>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</si>
  <si>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</si>
  <si>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</si>
  <si>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</si>
  <si>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</si>
  <si>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</si>
  <si>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</si>
  <si>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</si>
  <si>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</si>
  <si>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</si>
  <si>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</si>
  <si>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</si>
  <si>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</si>
  <si>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</si>
  <si>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</si>
  <si>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</si>
  <si>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</si>
  <si>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</si>
  <si>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</si>
  <si>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</si>
  <si>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</si>
  <si>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</si>
  <si>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</si>
  <si>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</si>
  <si>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</si>
  <si>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</si>
  <si>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</si>
  <si>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</si>
  <si>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</si>
  <si>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</si>
  <si>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</si>
  <si>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</si>
  <si>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</si>
  <si>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</si>
  <si>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</si>
  <si>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</si>
  <si>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</si>
  <si>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</si>
  <si>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</si>
  <si>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</si>
  <si>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</si>
  <si>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</si>
  <si>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</si>
  <si>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</si>
  <si>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</si>
  <si>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</si>
  <si>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</si>
  <si>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</si>
  <si>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</si>
  <si>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</si>
  <si>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</si>
  <si>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</si>
  <si>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</si>
  <si>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</si>
  <si>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</si>
  <si>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</si>
  <si>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</si>
  <si>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</si>
  <si>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</si>
  <si>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</si>
  <si>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</si>
  <si>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</si>
  <si>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</si>
  <si>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</si>
  <si>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</si>
  <si>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</si>
  <si>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</si>
  <si>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</si>
  <si>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</si>
  <si>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</si>
  <si>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</si>
  <si>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</si>
  <si>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</si>
  <si>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</si>
  <si>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</si>
  <si>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</si>
  <si>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</si>
  <si>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</si>
  <si>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</si>
  <si>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</si>
  <si>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</si>
  <si>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</si>
  <si>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</si>
  <si>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</si>
  <si>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</si>
  <si>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</si>
  <si>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</si>
  <si>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</si>
  <si>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</si>
  <si>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</si>
  <si>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</si>
  <si>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</si>
  <si>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</si>
  <si>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</si>
  <si>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</si>
  <si>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</si>
  <si>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</si>
  <si>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</si>
  <si>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</si>
  <si>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</si>
  <si>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</si>
  <si>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</si>
  <si>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</si>
  <si>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</si>
  <si>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</si>
  <si>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</si>
  <si>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</si>
  <si>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</si>
  <si>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</si>
  <si>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</si>
  <si>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</si>
  <si>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</si>
  <si>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</si>
  <si>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</si>
  <si>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</si>
  <si>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</si>
  <si>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</si>
  <si>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</si>
  <si>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</si>
  <si>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</si>
  <si>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</si>
  <si>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</si>
  <si>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</si>
  <si>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</si>
  <si>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</si>
  <si>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</si>
  <si>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</si>
  <si>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</si>
  <si>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</si>
  <si>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</si>
  <si>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</si>
  <si>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</si>
  <si>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</si>
  <si>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</si>
  <si>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</si>
  <si>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</si>
  <si>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</si>
  <si>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</si>
  <si>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</si>
  <si>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</si>
  <si>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</si>
  <si>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</si>
  <si>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</si>
  <si>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</si>
  <si>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</si>
  <si>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</si>
  <si>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</si>
  <si>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</si>
  <si>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</si>
  <si>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</si>
  <si>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</si>
  <si>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</si>
  <si>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</si>
  <si>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</si>
  <si>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</si>
  <si>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</si>
  <si>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</si>
  <si>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</si>
  <si>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</si>
  <si>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</si>
  <si>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Exterior Floor: Ground Floor - NA
Exterior Floor: Soffit
1. Compliance Insulation R21.39
2. Plywood - 5/8 in.
3. Carpet - 3/4 in.</t>
  </si>
  <si>
    <t>Zone 1:  0.90
Zone 2:  0.84
Zone 3:  0.90
Zone 4:  0.84
Core Zone:  0.83
Attic Zone: 0</t>
  </si>
  <si>
    <t>Zone 1:  0.75
Zone 2:  0.75
Zone 3:  0.75
Zone 4:  0.75
Core Zone:  0.75
Attic Zone: 0</t>
  </si>
  <si>
    <t>RetailReceptacle</t>
  </si>
  <si>
    <t>RetailLights</t>
  </si>
  <si>
    <t>HealthLights</t>
  </si>
  <si>
    <t>HealthReceptacle</t>
  </si>
  <si>
    <t>OfficeReceptacle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</si>
  <si>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</si>
  <si>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</si>
  <si>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</si>
  <si>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</si>
  <si>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</si>
  <si>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</si>
  <si>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</si>
  <si>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</si>
  <si>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</si>
  <si>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</si>
  <si>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</si>
  <si>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</si>
  <si>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</si>
  <si>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</si>
  <si>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</si>
  <si>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</si>
  <si>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</si>
  <si>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</si>
  <si>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</si>
  <si>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</si>
  <si>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</si>
  <si>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</si>
  <si>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</si>
  <si>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</si>
  <si>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</si>
  <si>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</si>
  <si>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</si>
  <si>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</si>
  <si>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</si>
  <si>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</si>
  <si>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</si>
  <si>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</si>
  <si>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</si>
  <si>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</si>
  <si>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</si>
  <si>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</si>
  <si>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</si>
  <si>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</si>
  <si>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</si>
  <si>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</si>
  <si>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</si>
  <si>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</si>
  <si>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</si>
  <si>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</si>
  <si>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</si>
  <si>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</si>
  <si>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</si>
  <si>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</si>
  <si>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</si>
  <si>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</si>
  <si>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</si>
  <si>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</si>
  <si>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</si>
  <si>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</si>
  <si>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</si>
  <si>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</si>
  <si>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</si>
  <si>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</si>
  <si>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</si>
  <si>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</si>
  <si>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</si>
  <si>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</si>
  <si>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</si>
  <si>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</si>
  <si>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</si>
  <si>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</si>
  <si>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</si>
  <si>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</si>
  <si>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</si>
  <si>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</si>
  <si>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</si>
  <si>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</si>
  <si>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</si>
  <si>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</si>
  <si>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</si>
  <si>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</si>
  <si>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</si>
  <si>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</si>
  <si>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</si>
  <si>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</si>
  <si>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</si>
  <si>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</si>
  <si>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</si>
  <si>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</si>
  <si>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</si>
  <si>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</si>
  <si>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</si>
  <si>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</si>
  <si>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</si>
  <si>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</si>
  <si>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</si>
  <si>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</si>
  <si>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</si>
  <si>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</si>
  <si>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</si>
  <si>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</si>
  <si>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</si>
  <si>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</si>
  <si>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</si>
  <si>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</si>
  <si>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</si>
  <si>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</si>
  <si>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</si>
  <si>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</si>
  <si>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</si>
  <si>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</si>
  <si>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</si>
  <si>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</si>
  <si>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</si>
  <si>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</si>
  <si>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</si>
  <si>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</si>
  <si>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</si>
  <si>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</si>
  <si>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</si>
  <si>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</si>
  <si>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</si>
  <si>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</si>
  <si>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</si>
  <si>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</si>
  <si>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</si>
  <si>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</si>
  <si>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</si>
  <si>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</si>
  <si>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</si>
  <si>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</si>
  <si>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</si>
  <si>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</si>
  <si>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</si>
  <si>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</si>
  <si>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</si>
  <si>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</si>
  <si>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</si>
  <si>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</si>
  <si>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</si>
  <si>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</si>
  <si>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</si>
  <si>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</si>
  <si>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</si>
  <si>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</si>
  <si>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</si>
  <si>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</si>
  <si>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</si>
  <si>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</si>
  <si>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</si>
  <si>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</si>
  <si>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</si>
  <si>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</si>
  <si>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</si>
  <si>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</si>
  <si>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</si>
  <si>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</si>
  <si>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</si>
  <si>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</si>
  <si>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</si>
  <si>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</si>
  <si>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</si>
  <si>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</si>
  <si>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</si>
  <si>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</si>
  <si>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</si>
  <si>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</si>
  <si>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</si>
  <si>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</si>
  <si>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</si>
  <si>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</si>
  <si>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</si>
  <si>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</si>
  <si>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</si>
  <si>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</si>
  <si>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</si>
  <si>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</si>
  <si>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</si>
  <si>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</si>
  <si>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</si>
  <si>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</si>
  <si>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</si>
  <si>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</si>
  <si>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</si>
  <si>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</si>
  <si>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</si>
  <si>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</si>
  <si>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</si>
  <si>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</si>
  <si>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</si>
  <si>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</si>
  <si>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</si>
  <si>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</si>
  <si>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</si>
  <si>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</si>
  <si>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</si>
  <si>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</si>
  <si>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</si>
  <si>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</si>
  <si>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</si>
  <si>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</si>
  <si>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</si>
  <si>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</si>
  <si>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</si>
  <si>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</si>
  <si>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</si>
  <si>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</si>
  <si>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</si>
  <si>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</si>
  <si>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</si>
  <si>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</si>
  <si>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</si>
  <si>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</si>
  <si>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</si>
  <si>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</si>
  <si>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</si>
  <si>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</si>
  <si>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</si>
  <si>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</si>
  <si>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</si>
  <si>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</si>
  <si>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</si>
  <si>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</si>
  <si>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</si>
  <si>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</si>
  <si>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</si>
  <si>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</si>
  <si>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</si>
  <si>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</si>
  <si>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</si>
  <si>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</si>
  <si>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</si>
  <si>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</si>
  <si>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</si>
  <si>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</si>
  <si>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</si>
  <si>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</si>
  <si>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</si>
  <si>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</si>
  <si>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</si>
  <si>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</si>
  <si>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</si>
  <si>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</si>
  <si>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</si>
  <si>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</si>
  <si>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</si>
  <si>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</si>
  <si>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</si>
  <si>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</si>
  <si>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</si>
  <si>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</si>
  <si>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</si>
  <si>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</si>
  <si>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</si>
  <si>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</si>
  <si>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</si>
  <si>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</si>
  <si>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</si>
  <si>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</si>
  <si>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</si>
  <si>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</si>
  <si>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</si>
  <si>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</si>
  <si>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</si>
  <si>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</si>
  <si>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</si>
  <si>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</si>
  <si>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</si>
  <si>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</si>
  <si>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</si>
  <si>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</si>
  <si>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</si>
  <si>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</si>
  <si>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</si>
  <si>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</si>
  <si>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</si>
  <si>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</si>
  <si>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</si>
  <si>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</si>
  <si>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</si>
  <si>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</si>
  <si>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</si>
  <si>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</si>
  <si>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</si>
  <si>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Storage Area: 0.18 gal/h-person
Retail Spaces: 0.18 gal/h-person
Front Entry: 0.09 gal/h-person</t>
  </si>
  <si>
    <t>Hot Water Load/person (gal/h-person)</t>
  </si>
  <si>
    <t>250 gal</t>
  </si>
  <si>
    <t>Retail Medium General Prototype</t>
  </si>
  <si>
    <t>Retail Medium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</si>
  <si>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</si>
  <si>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</si>
  <si>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</si>
  <si>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</si>
  <si>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</si>
  <si>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</si>
  <si>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</si>
  <si>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</si>
  <si>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</si>
  <si>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</si>
  <si>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</si>
  <si>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</si>
  <si>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</si>
  <si>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</si>
  <si>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</si>
  <si>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</si>
  <si>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</si>
  <si>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</si>
  <si>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</si>
  <si>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</si>
  <si>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</si>
  <si>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</si>
  <si>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</si>
  <si>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</si>
  <si>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</si>
  <si>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</si>
  <si>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</si>
  <si>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</si>
  <si>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</si>
  <si>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</si>
  <si>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</si>
  <si>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</si>
  <si>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</si>
  <si>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</si>
  <si>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</si>
  <si>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</si>
  <si>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</si>
  <si>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</si>
  <si>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</si>
  <si>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</si>
  <si>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</si>
  <si>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</si>
  <si>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Bottom VAV - Differential Enthalpy, high lockout 28.0 BTU/lb
Mid VAV - Fixed Dry Bulb, high lockout 75 F
Top VAV - Differential Dry bulb and enthlapy, high lockout 80 F, 28.0 BTU/lb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</si>
  <si>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</si>
  <si>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</si>
  <si>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</si>
  <si>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</si>
  <si>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</si>
  <si>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</si>
  <si>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</si>
  <si>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</si>
  <si>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</si>
  <si>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</si>
  <si>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</si>
  <si>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</si>
  <si>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</si>
  <si>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</si>
  <si>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</si>
  <si>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</si>
  <si>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</si>
  <si>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</si>
  <si>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Overall: 21%
North: 20%
East: 20%
South: 24%
West: 20%</t>
  </si>
  <si>
    <t>Overall: 42%
North: 20%
East: 20%
South: 94%
West: 20%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</si>
  <si>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</si>
  <si>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</si>
  <si>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</si>
  <si>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</si>
  <si>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</si>
  <si>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</si>
  <si>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</si>
  <si>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</si>
  <si>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</si>
  <si>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</si>
  <si>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</si>
  <si>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</si>
  <si>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</si>
  <si>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</si>
  <si>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</si>
  <si>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</si>
  <si>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</si>
  <si>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</si>
  <si>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</si>
  <si>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</si>
  <si>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</si>
  <si>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</si>
  <si>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</si>
  <si>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</si>
  <si>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</si>
  <si>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</si>
  <si>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</si>
  <si>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</si>
  <si>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</si>
  <si>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</si>
  <si>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</si>
  <si>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</si>
  <si>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</si>
  <si>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</si>
  <si>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</si>
  <si>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</si>
  <si>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</si>
  <si>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</si>
  <si>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</si>
  <si>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</si>
  <si>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</si>
  <si>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</si>
  <si>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</si>
  <si>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</si>
  <si>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</si>
  <si>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</si>
  <si>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</si>
  <si>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</si>
  <si>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</si>
  <si>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</si>
  <si>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</si>
  <si>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</si>
  <si>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</si>
  <si>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</si>
  <si>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</si>
  <si>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</si>
  <si>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</si>
  <si>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</si>
  <si>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</si>
  <si>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</si>
  <si>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t>Office Spaces:  SZAC
Warehouse:  HV (System 9)</t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</si>
  <si>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</si>
  <si>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</si>
  <si>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</si>
  <si>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</si>
  <si>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</si>
  <si>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</si>
  <si>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</si>
  <si>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</si>
  <si>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</si>
  <si>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</si>
  <si>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</si>
  <si>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</si>
  <si>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</si>
  <si>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</si>
  <si>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</si>
  <si>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</si>
  <si>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</si>
  <si>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</si>
  <si>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</si>
  <si>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</si>
  <si>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</si>
  <si>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</si>
  <si>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</si>
  <si>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</si>
  <si>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</si>
  <si>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</si>
  <si>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</si>
  <si>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</si>
  <si>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</si>
  <si>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</si>
  <si>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</si>
  <si>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</si>
  <si>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</si>
  <si>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</si>
  <si>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</si>
  <si>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</si>
  <si>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</si>
  <si>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</si>
  <si>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</si>
  <si>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</si>
  <si>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</si>
  <si>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</si>
  <si>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</si>
  <si>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</si>
  <si>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</si>
  <si>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</si>
  <si>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</si>
  <si>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</si>
  <si>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</si>
  <si>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</si>
  <si>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</si>
  <si>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</si>
  <si>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</si>
  <si>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</si>
  <si>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</si>
  <si>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</si>
  <si>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</si>
  <si>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</si>
  <si>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</si>
  <si>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</si>
  <si>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</si>
  <si>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</si>
  <si>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</si>
  <si>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</si>
  <si>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</si>
  <si>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</si>
  <si>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</si>
  <si>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</si>
  <si>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</si>
  <si>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</si>
  <si>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</si>
  <si>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</si>
  <si>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</si>
  <si>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</si>
  <si>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</si>
  <si>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</si>
  <si>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</si>
  <si>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</si>
  <si>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</si>
  <si>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</si>
  <si>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</si>
  <si>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</si>
  <si>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</si>
  <si>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</si>
  <si>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</si>
  <si>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</si>
  <si>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</si>
  <si>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</si>
  <si>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</si>
  <si>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</si>
  <si>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</si>
  <si>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</si>
  <si>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</si>
  <si>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</si>
  <si>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</si>
  <si>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</si>
  <si>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</si>
  <si>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</si>
  <si>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</si>
  <si>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</si>
  <si>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</si>
  <si>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</si>
  <si>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</si>
  <si>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</si>
  <si>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</si>
  <si>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</si>
  <si>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</si>
  <si>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</si>
  <si>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</si>
  <si>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</si>
  <si>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</si>
  <si>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</si>
  <si>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</si>
  <si>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</si>
  <si>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</si>
  <si>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</si>
  <si>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</si>
  <si>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</si>
  <si>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</si>
  <si>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</si>
  <si>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</si>
  <si>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</si>
  <si>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</si>
  <si>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</si>
  <si>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</si>
  <si>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0.59 kW (19.68 W/gpm)</t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</si>
  <si>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</si>
  <si>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</si>
  <si>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</si>
  <si>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</si>
  <si>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</si>
  <si>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</si>
  <si>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</si>
  <si>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</si>
  <si>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</si>
  <si>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</si>
  <si>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</si>
  <si>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</si>
  <si>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</si>
  <si>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</si>
  <si>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</si>
  <si>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</si>
  <si>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</si>
  <si>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COP</t>
  </si>
  <si>
    <t>Pwr Per Flow</t>
  </si>
  <si>
    <t>Mtr Eff</t>
  </si>
  <si>
    <t>Impeller Efficiency</t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</si>
  <si>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</si>
  <si>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</si>
  <si>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</si>
  <si>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</si>
  <si>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</si>
  <si>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</si>
  <si>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</si>
  <si>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</si>
  <si>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</si>
  <si>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</si>
  <si>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</si>
  <si>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</si>
  <si>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</si>
  <si>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</si>
  <si>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</si>
  <si>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</si>
  <si>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</si>
  <si>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</si>
  <si>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</si>
  <si>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</si>
  <si>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</si>
  <si>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</si>
  <si>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</si>
  <si>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</si>
  <si>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</si>
  <si>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</si>
  <si>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</si>
  <si>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</si>
  <si>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</si>
  <si>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</si>
  <si>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</si>
  <si>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</si>
  <si>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</si>
  <si>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</si>
  <si>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</si>
  <si>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</si>
  <si>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</si>
  <si>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</si>
  <si>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</si>
  <si>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</si>
  <si>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</si>
  <si>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</si>
  <si>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</si>
  <si>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</si>
  <si>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</si>
  <si>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</si>
  <si>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</si>
  <si>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</si>
  <si>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</si>
  <si>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</si>
  <si>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</si>
  <si>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</si>
  <si>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</si>
  <si>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</si>
  <si>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</si>
  <si>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</si>
  <si>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</si>
  <si>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</si>
  <si>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</si>
  <si>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</si>
  <si>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</si>
  <si>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</si>
  <si>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</si>
  <si>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</si>
  <si>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</si>
  <si>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</si>
  <si>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</si>
  <si>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</si>
  <si>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</si>
  <si>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Exterior Wall Compliance Status: New (Infill)
MetalFrameWall</t>
  </si>
  <si>
    <t>Exterior Wall Compliance Status: Existing
Exterior Wall Compliance Status: New (Infill)
0.068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</si>
  <si>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</si>
  <si>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</si>
  <si>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</si>
  <si>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</si>
  <si>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</si>
  <si>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</si>
  <si>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</si>
  <si>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</si>
  <si>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</si>
  <si>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</si>
  <si>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</si>
  <si>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</si>
  <si>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</si>
  <si>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</si>
  <si>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</si>
  <si>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</si>
  <si>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</si>
  <si>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</si>
  <si>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</si>
  <si>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</si>
  <si>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</si>
  <si>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</si>
  <si>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</si>
  <si>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</si>
  <si>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</si>
  <si>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</si>
  <si>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</si>
  <si>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</si>
  <si>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</si>
  <si>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</si>
  <si>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OfficeClgSetpt</t>
  </si>
  <si>
    <t>OfficeHtgSetpt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</si>
  <si>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</si>
  <si>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</si>
  <si>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</si>
  <si>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</si>
  <si>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</si>
  <si>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</si>
  <si>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</si>
  <si>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</si>
  <si>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</si>
  <si>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</si>
  <si>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</si>
  <si>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</si>
  <si>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</si>
  <si>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</si>
  <si>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</si>
  <si>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</si>
  <si>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</si>
  <si>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</si>
  <si>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</si>
  <si>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</si>
  <si>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</si>
  <si>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</si>
  <si>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</si>
  <si>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</si>
  <si>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</si>
  <si>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</si>
  <si>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</si>
  <si>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</si>
  <si>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</si>
  <si>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</si>
  <si>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</si>
  <si>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</si>
  <si>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</si>
  <si>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</si>
  <si>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</si>
  <si>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</si>
  <si>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</si>
  <si>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</si>
  <si>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</si>
  <si>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</si>
  <si>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</si>
  <si>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</si>
  <si>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</si>
  <si>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</si>
  <si>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</si>
  <si>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</si>
  <si>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</si>
  <si>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</si>
  <si>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>Heating- 1.25
Cooling- 1.15</t>
  </si>
  <si>
    <t>363,000 btu/h</t>
  </si>
  <si>
    <t>Based on capacity, Table 110.2-K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</si>
  <si>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</si>
  <si>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t>Based on system type
15%</t>
  </si>
  <si>
    <t>VariableSpeedDrive, VSD</t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</si>
  <si>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</si>
  <si>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</si>
  <si>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</si>
  <si>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</si>
  <si>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</si>
  <si>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</si>
  <si>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</si>
  <si>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</si>
  <si>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</si>
  <si>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</si>
  <si>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</si>
  <si>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</si>
  <si>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</si>
  <si>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</si>
  <si>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ChlrWtrPosDispPathBAllQRatio_fTchwsTcwsSI</t>
  </si>
  <si>
    <t>ChlrWtrPosDispPathBAllEIRRatio_fQRatio
ChlrWtrPosDispPathBAllEIRRatio_fTchwsTcwsSI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</si>
  <si>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</si>
  <si>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</si>
  <si>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</si>
  <si>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</si>
  <si>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</si>
  <si>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t>Bottom VAV - 7.5
Mid VAV - 10
Top VAV - 10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</si>
  <si>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</si>
  <si>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</si>
  <si>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</si>
  <si>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</si>
  <si>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</si>
  <si>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</si>
  <si>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</si>
  <si>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</si>
  <si>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Computer Room: 18 W/ft2</t>
  </si>
  <si>
    <t>1. Metal Standing Seam  - 1/16 in.
2. Compliance Insulation R12.55</t>
  </si>
  <si>
    <t>Roof Compliance Status: New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</si>
  <si>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</si>
  <si>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</si>
  <si>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</si>
  <si>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</si>
  <si>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</si>
  <si>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</si>
  <si>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</si>
  <si>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</si>
  <si>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</si>
  <si>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</si>
  <si>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</si>
  <si>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</si>
  <si>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</si>
  <si>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</si>
  <si>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</si>
  <si>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</si>
  <si>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</si>
  <si>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</si>
  <si>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</si>
  <si>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</si>
  <si>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</si>
  <si>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</si>
  <si>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</si>
  <si>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</si>
  <si>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</si>
  <si>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</si>
  <si>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</si>
  <si>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</si>
  <si>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</si>
  <si>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</si>
  <si>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</si>
  <si>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t>No SAT Control 
(Htg/clg cycles on/off based on call from thermostat)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</si>
  <si>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</si>
  <si>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</si>
  <si>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</si>
  <si>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</si>
  <si>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</si>
  <si>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</si>
  <si>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</si>
  <si>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</si>
  <si>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</si>
  <si>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</si>
  <si>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</si>
  <si>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</si>
  <si>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</si>
  <si>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</si>
  <si>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</si>
  <si>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</si>
  <si>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1. Cellular polyisocyanurate (unfaced) - 3 1/2 in. R21
2. Concrete - 80 lb/ft3 - 4 in.
3. Metal Deck - 1/16 in.
4. OSB - Oriented Strand Board - 5/8 in.
5. Carpet - 3/4 in.</t>
  </si>
  <si>
    <t>Boiler Compliance Status: New
240,522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</si>
  <si>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</si>
  <si>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</si>
  <si>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</si>
  <si>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</si>
  <si>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t>Based on system type</t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</si>
  <si>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</si>
  <si>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</si>
  <si>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</si>
  <si>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</si>
  <si>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</si>
  <si>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</si>
  <si>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</si>
  <si>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</si>
  <si>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CHW: 12.9 W/gpm
CW: 14 W/gpm</t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</si>
  <si>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</si>
  <si>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</si>
  <si>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</si>
  <si>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</si>
  <si>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</si>
  <si>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</si>
  <si>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</si>
  <si>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</si>
  <si>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</si>
  <si>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</si>
  <si>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</si>
  <si>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</si>
  <si>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</si>
  <si>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</si>
  <si>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</si>
  <si>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</si>
  <si>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</si>
  <si>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</si>
  <si>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</si>
  <si>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020006-OffSml-Run02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</si>
  <si>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</si>
  <si>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</si>
  <si>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Window Wall Ratio (WWR)</t>
  </si>
  <si>
    <t>Skylight to Roof Ratio (SRR) and Skylight Performance</t>
  </si>
  <si>
    <t>Skylight to Roof Ratio (SRR) and Daylit Area</t>
  </si>
  <si>
    <t>Modify Test for Simplified Geometry:  Exclude Testing/Verification of Daylighting Parameters</t>
  </si>
  <si>
    <t>Adding/Enlarging Skylights to meet 140.3C daylit area requirements currently not supported</t>
  </si>
  <si>
    <t>Internal loads - Space-by-Space</t>
  </si>
  <si>
    <t>020006-OffSml-Run14</t>
  </si>
  <si>
    <t>Lighting - Power Adjustment Factors (PAF) rules</t>
  </si>
  <si>
    <t>050006-RetlMed-Run16</t>
  </si>
  <si>
    <t>Lighting and daylighting</t>
  </si>
  <si>
    <t>Modify Test for Simplified Geometry: Exclude Testing/Verification of Daylighting Parameters</t>
  </si>
  <si>
    <t>HVAC - SZAC</t>
  </si>
  <si>
    <t>030006-OffMed-Run19</t>
  </si>
  <si>
    <t>HVAC - PVAV and CRAC</t>
  </si>
  <si>
    <t>HVAC - VAV and CRAH</t>
  </si>
  <si>
    <t>HVAC - SZAC and HV</t>
  </si>
  <si>
    <t>HVAC - PVAV, SZAC and FPFC</t>
  </si>
  <si>
    <t>030006-OffMed-Run23</t>
  </si>
  <si>
    <t>ExistingAlteration</t>
  </si>
  <si>
    <t xml:space="preserve">Window alteration and HVAC replacement </t>
  </si>
  <si>
    <t>020006-OffSml-Run24</t>
  </si>
  <si>
    <t>020006-OffSml-Run25</t>
  </si>
  <si>
    <t>Window alteration</t>
  </si>
  <si>
    <t>020006-OffSml-Run26</t>
  </si>
  <si>
    <t>050006-RetlMed-Run27</t>
  </si>
  <si>
    <t>ExistingAddition</t>
  </si>
  <si>
    <t>Addition modeled alone: Envelope performance, window assembly performance and HVAC - SZAC</t>
  </si>
  <si>
    <t>050006-RetlMed-Run28</t>
  </si>
  <si>
    <t>ExistingAdditionAndAlteration</t>
  </si>
  <si>
    <t>Addition modeled with an altered existing building:
Envelope performance, Window Wall Ratio (WWR) and HVAC - SZAC</t>
  </si>
  <si>
    <t>030006-OffMed-Run29</t>
  </si>
  <si>
    <t>NewEnvelope</t>
  </si>
  <si>
    <t>Envelope and correct assignment of proposed HVAC systems.</t>
  </si>
  <si>
    <t>030006-OffMed-Run30</t>
  </si>
  <si>
    <t>NewMechanicalAndPartialLighting</t>
  </si>
  <si>
    <t>New/exisiting lighting and HVAC - PVAV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</si>
  <si>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</si>
  <si>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Static Pressure Method:
The fans are autosized. Fan Static Pressure, Fan Efficiency and Motor Efficiency are dictated by the ACM section 5.7.3.2</t>
  </si>
  <si>
    <t>Motor HP is dependent on the Fan Power Specifications and is dictated by the ACM section 5.7.3.2</t>
  </si>
  <si>
    <t>Fan Compliance Status: New
(South Perimeter Zone): 
Motor HP is dependent on the Fan Power Specifications and is dictated by the ACM section 5.7.3.2
Fan Compliance Status: Existing
(All Other Zones):
Core Zone: 2 hp
Zone 2: 1 hp
Zone 3: 1.5 hp
Zone 4: 1.0 hp</t>
  </si>
  <si>
    <t xml:space="preserve">Bottom VAV, Mid VAV and Top VAV: Static Pressure Method:
The fans are autosized. Fan Static Pressure, Fan Efficiency and Motor Efficiency are dictated by the ACM section 5.7.3.2
Base Relief Fans:
The presence of the relief fan and their specifications is dictated by the ACM section 5.7.3.3
</t>
  </si>
  <si>
    <t>Bottom VAV, Mid VAV and Top VAV: 
Motor HP is dependent on the Fan Power Specifications and is dictated by the ACM section 5.7.3.2
Base Relief Fans:
The presence of the relief fan and their specifications is dictated by the ACM section 5.7.3.3</t>
  </si>
  <si>
    <t>Static Pressure Method:
Fan Compliance Status: New
(Top Floor West Perimeter Zone): 
The fans are autosized. Fan Static Pressure, Fan Efficiency and Motor Efficiency are dictated by the ACM section 5.7.3.2
Fan Compliance Status: Existing
(All Other Zones): 
Brake Horsepower
Bottom VAV: 
20.45 bhp
0.936 Motor Eff
Mid VAV: 
20.80 bhp
0.936 Motor Eff
Top VAV:
18.76 bhp
0.93 Motor Eff</t>
  </si>
  <si>
    <t>Fan Compliance Status: New
(Top Floor West Perimeter Zone): 
Motor HP is dependent on the Fan Power Specifications and is dictated by the ACM section 5.7.3.2
Fan Compliance Status: Existing
(All Other Zones): 
Bottom VAV - 25
Mid VAV - 25
Top VAV - 20</t>
  </si>
  <si>
    <t>Motor HP is dependent on the Fan Power Specifications and is dictated by the ACM section 5.7.3.2
Base Relief Fans:
The presence of the relief fan and their specifications is dictated by the ACM section 5.7.3.3</t>
  </si>
  <si>
    <t>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</si>
  <si>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</si>
  <si>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Fan Compliance Status: New
Bottom VAV, Mid VAV and Top VAV:
Motor HP is dependent on the Fan Power Specifications and is dictated by the ACM section 5.7.3.2
Base Relief Fans:
The presence of the relief fan and their specifications is dictated by the ACM section 5.7.3.3</t>
  </si>
  <si>
    <t>BaseAirSys6-Bot, BaseAirSys6-Mid, BaseAirSys6-Hi and BaseAirSys6-Top:
Static Pressure Method:
The fans are autosized. Fan Static Pressure, Fan Efficiency and Motor Efficiency are dictated by the ACM section 5.7.3.2
Base Relief Fans:
The presence of the relief fan and their specifications is dictated by the ACM section 5.7.3.3</t>
  </si>
  <si>
    <t>PowerPerUnitFlow Method: 
BaseAirSys10
0.49 W/cfm</t>
  </si>
  <si>
    <t>BaseAirSys6-Bot, BaseAirSys6-Mid, BaseAirSys6-Hi and BaseAirSys6-Top:
Motor HP is dependent on the Fan Power Specifications and is dictated by the ACM section 5.7.3.2
Base Relief Fans:
The presence of the relief fan and their specifications is dictated by the ACM section 5.7.3.3</t>
  </si>
  <si>
    <t>Common Areas - PVAV: Static Pressure
BaseAirSys5, BaseAirSys5-2, BaseAirSys5-3 and BaseAirSys5-4: 
Motor HP is dependent on the Fan Power Specifications and is dictated by the ACM section 5.7.3.2
Zone-KitchenFlr1 - SZAC: Static Pressure
Kitchen Fan:
Motor HP is dependent on the Fan Power Specifications and is dictated by the ACM section 5.7.3.2
KitchExh Fan:
Motor HP is dependent on the Fan Power Specifications and is dictated by the ACM section 5.7.3.2
Base Relief Fans:
The presence of the relief fan and their specifications is dictated by the ACM section 5.7.3.3</t>
  </si>
  <si>
    <t>Static Pressure Method:
Office Zone, Fine Storage and Bulk Storage:
The fans are autosized. Fan Static Pressure, Fan Efficiency and Motor Efficiency are dictated by the ACM section 5.7.3.2
Base Relief Fans:
The presence of the relief fan and their specifications is dictated by the ACM section 5.7.3.3</t>
  </si>
  <si>
    <r>
      <rPr>
        <sz val="10"/>
        <rFont val="Calibri"/>
        <family val="2"/>
        <scheme val="minor"/>
      </rPr>
      <t>Office Zone, Fine Storage and Bulk Storage:
Motor HP is dependent on the Fan Power Specifications and is dictated by the ACM section 5.7.3.2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</si>
  <si>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r>
      <t xml:space="preserve">Static Pressure Method:
Fan Compliance Status: New
The fans are autosized. Fan Static Pressure, Fan Efficiency and Motor Efficiency are dictated by the ACM section 5.7.3.2
</t>
    </r>
    <r>
      <rPr>
        <sz val="10"/>
        <color theme="0" tint="-0.34998626667073579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</si>
  <si>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Status:
Date:
Version:</t>
  </si>
  <si>
    <t>Test Excluded for Simplified geometry</t>
  </si>
  <si>
    <t>Overall: 21%
North: 20%
East: 20%
South: 24%
(Window Compliance Status: Altered)
West: 20%</t>
  </si>
  <si>
    <t xml:space="preserve">Coil Heating Compliance Status: New
(South Perimeter Zone): 80.4% Thermal Efficiency
Coil Heating Compliance Status: Existing
(All Other Zones): 80% Thermal Efficiency </t>
  </si>
  <si>
    <t>Coil Cooling Compliance Status: New
(South Perimeter Zone): 
EER - 13
Coil Cooling Compliance Status: Existing
(All Other Zones):
EER - 10.8</t>
  </si>
  <si>
    <t>Static Pressure Method:
Fan Compliance Status: New
(South Perimeter Zone):
The fans are autosized. Fan Static Pressure, Fan Efficiency and Motor Efficiency are dictated by the ACM section 5.7.3.2
Brake Horsepower Method:
Fan Compliance Status: Existing
(All Other Zones): 
Core Zone: 1.6 bhp
                        0.865 Motor Eff
Zone 2: 0.8 bhp
                 0.855 Motor Eff
Zone 3: 1.2 bhp
                 0.855 Motor Eff
Zone 4: 0.8 bhp
                 0.855 Motor Eff</t>
  </si>
  <si>
    <t>Overall: 31%
North: 33%
East: 33%
South: 33%
West: 22% (Top Floor Window removed)</t>
  </si>
  <si>
    <t xml:space="preserve">Overall: 31%
North: 33%
East: 33%
South: 33%
West: 22% </t>
  </si>
  <si>
    <t>Overall: 31%
North: 33%
East: 33%
South: 33%
West: 22%</t>
  </si>
  <si>
    <t xml:space="preserve">Outside Air Control Compliance Status: New
(Top Floor West Perimeter Zone): None
Outside Air Control Compliance Status: Existing
(All Other Zones): 
Bottom VAV - Differential Enthalpy,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</si>
  <si>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30.0 BTU/lb
Mid VAV - Fixed Dry Bulb, high lockout 75 F
Top VAV - Differential Dry bulb and enthlapy, high lockout 80 F, 30.0 BTU/lb</t>
  </si>
  <si>
    <t>Motor HP is dependent on the Fan Power Specifications and is dictated by the ACM section 5.7.3.2
Base Relief Fans:
The presence of the relief fan and their specifications is dictated by the ACM section 5.7.3.3</t>
  </si>
  <si>
    <r>
      <t xml:space="preserve">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</si>
  <si>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</si>
  <si>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r>
      <t xml:space="preserve">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</si>
  <si>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>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</si>
  <si>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r>
      <t>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</si>
  <si>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t>Overall: 46%
North: 50%
East: 45%
South: 39%
West: 50%</t>
  </si>
  <si>
    <t>Lighting Power Density*(Daylit Area/Total Area)
Office: NA
Fine Storage: 6438.25 W
Bulk Storage: 20632.5 W</t>
  </si>
  <si>
    <t xml:space="preserve">
CoilClgDXEIRRatio_fTwbToadbSI
CoilClgDXEIRRatio_fQFrac
CoilClgDXSnglEIRRatio_fCFMRatio</t>
  </si>
  <si>
    <t>Overall: 37%
North: NA
East: NA
Window Compliance status: New
South: 46%
West: NA</t>
  </si>
  <si>
    <t>1.Metal Standing Seam - 1/16 in.
2. Compliance Insulation R19.63</t>
  </si>
  <si>
    <t>1.  Stucco - 7/8 in.
2. Compliance Insulation R10.06
3. Compliance Insulation R2.00
4. Compliance Insulation R0.20
5. Compliance Insulation R0.10
6. Air - Metal Wall Framing - 16 or 24 in. OC
7. Gypsum Board - 1/2 in.</t>
  </si>
  <si>
    <t>1. Metal Standing Seam - 1/16 in.
2. Compliance Insulation R28.63</t>
  </si>
  <si>
    <t>Ventilation Rate Per Area</t>
  </si>
  <si>
    <t>Ventilation Rate Per Person</t>
  </si>
  <si>
    <t>-</t>
  </si>
  <si>
    <t>0.2 cfm/ft2</t>
  </si>
  <si>
    <t xml:space="preserve">Max value of  'Ventilation Rate Per Person' and 'Ventilation Rate Per Area' </t>
  </si>
  <si>
    <t>15 cfm/Person</t>
  </si>
  <si>
    <t>Simulated Ventilation Rate</t>
  </si>
  <si>
    <t>0.152 cfm/ft2</t>
  </si>
  <si>
    <t>Core_hi: 0.162 cfm/ft2
All Other spaces: 0.15 cfm/ft2</t>
  </si>
  <si>
    <t>0.25 cfm/ft2</t>
  </si>
  <si>
    <t>0.50 cfm/ft2</t>
  </si>
  <si>
    <t>Perimeter_hi_ZN_2: 0 (Unconditioned Space)
Perimeter_mid_ZN_2: 0.11
All other Spaces 0.15 cfm/ft2</t>
  </si>
  <si>
    <r>
      <t>0.20</t>
    </r>
    <r>
      <rPr>
        <i/>
        <sz val="10"/>
        <rFont val="Calibri"/>
        <family val="2"/>
        <scheme val="minor"/>
      </rPr>
      <t xml:space="preserve">
(0.92)</t>
    </r>
  </si>
  <si>
    <t>1. Stucco - 7/8 in.
2. Building Paper - 1/16 in.
3. Wood framed wall, 16in. OC, 4.0in., R-15
4. Gypsum Board - 1/2 in.</t>
  </si>
  <si>
    <t>Exterior Floor: Ground Floor
1. Cellular polyisocyanurate (unfaced) - 3 1/2 in. R21
2. Concrete - 80 lb/ft3 - 4 in.
3. Metal Deck - 1/16in.
4. OSB - Oriented Strand Board - 5/8 in.
5. Carpet - 3/4 in.
Exterior Floor: Soffit
1. Plywood -3/4in.
2.  Wood, Floor16in OC, 2x4, cav. R-15</t>
  </si>
  <si>
    <t>1. Stucco - 7/8 in.
2. Building Paper - 1/16 in.
3.Wood framed wall, 16in. OC, 4.0in., R-15
4. Gypsum Board - 1/2 in.</t>
  </si>
  <si>
    <t>Exterior Floor: Ground Floor - NA
Exterior Floor: Soffit
1. Plywood -3/4in.
2. Wood, Floor16in OC, 2x4, cav. R-15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</si>
  <si>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</si>
  <si>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Wood, Roof24in OC, 2x6, cav. R-19
4. Air - Cavity - Wall Roof Ceiling - 4 in. or more
5. Acoustic Tile - 3/4 in.
Back Space
Altered metal bldg roof
1. Metal, RoofMetalStandingSeam,  cav. R-20
2. Air - Cavity - Wall Roof Ceiling - 4 in. or more
3. Expanded Polystyrene - EPS - 4 1/16 in. R17</t>
  </si>
  <si>
    <t>1. Stucco 7/8 in.
2. Building Paper - 1/16 in.
3. Expanded Polystyrene - EPS - 3 in. R13
4. Metal, Wall 16in. OC, 2X6, Cav. R-19
5.Gypsum Board - 1/2 in.</t>
  </si>
  <si>
    <t>1. Stucco 7/8 in.
2. Building Paper - 1/16 in.
3. Expanded Polystyrene - EPS - 3 in. R13
4. Metal, Wall 16in. OC, 2X6, Cav. R-19
5. Gypsum Board - 1/2 in.</t>
  </si>
  <si>
    <t>The baseline building chiller is based on the design capacity of the standard design
&lt;= 300 tons - 1 Water Cooled Screw Chiller
&gt;300, &lt;600 tons - 2 Water Cooled Screw Chiller,  sized equally
&gt;=600 tons - A minimum of two Water-cooled centrifugal chillers, sized to keep the unit size below 800 tons</t>
  </si>
  <si>
    <r>
      <t xml:space="preserve">70F
</t>
    </r>
    <r>
      <rPr>
        <sz val="10"/>
        <color theme="0" tint="-0.249977111117893"/>
        <rFont val="Calibri"/>
        <family val="2"/>
        <scheme val="minor"/>
      </rPr>
      <t>Fixed at the 0.4% design wet-bulb temperature, prescribed and specified for each of the 86 weather data files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</si>
  <si>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 xml:space="preserve">Variable Flow 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</si>
  <si>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r>
      <t>CHW: Variable speed,</t>
    </r>
    <r>
      <rPr>
        <sz val="10"/>
        <color theme="0" tint="-0.249977111117893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 
CW: Flow Constant Speed, </t>
    </r>
    <r>
      <rPr>
        <sz val="10"/>
        <color theme="0" tint="-0.249977111117893"/>
        <rFont val="Calibri"/>
        <family val="2"/>
        <scheme val="minor"/>
      </rPr>
      <t>Fixed Flow</t>
    </r>
  </si>
  <si>
    <r>
      <t xml:space="preserve">CHW: Variable speed, </t>
    </r>
    <r>
      <rPr>
        <sz val="10"/>
        <color theme="0" tint="-0.249977111117893"/>
        <rFont val="Calibri"/>
        <family val="2"/>
        <scheme val="minor"/>
      </rPr>
      <t>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249977111117893"/>
        <rFont val="Calibri"/>
        <family val="2"/>
        <scheme val="minor"/>
      </rPr>
      <t xml:space="preserve"> Fixed flow</t>
    </r>
  </si>
  <si>
    <t>Chiller (CHW) - 1.2 gpm/ton
Condenser (CW) - 2.4 gpm/ton</t>
  </si>
  <si>
    <t>IPLV=0.5</t>
  </si>
  <si>
    <t>COP=4.51 (0.78 kW/ton, 15.38 EER)</t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</si>
  <si>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CHW: 85.5%
CW: 86.5%</t>
    </r>
  </si>
  <si>
    <r>
      <t xml:space="preserve">Based on ACM Minimum Nominal Efficiency for Electric Motors  table and Standard Design hp
</t>
    </r>
    <r>
      <rPr>
        <sz val="10"/>
        <color theme="0" tint="-0.249977111117893"/>
        <rFont val="Calibri"/>
        <family val="2"/>
        <scheme val="minor"/>
      </rPr>
      <t>85.5%</t>
    </r>
  </si>
  <si>
    <r>
      <rPr>
        <sz val="10"/>
        <rFont val="Calibri"/>
        <family val="2"/>
        <scheme val="minor"/>
      </rPr>
      <t xml:space="preserve">0.34 kW (19 W/gpm)
</t>
    </r>
    <r>
      <rPr>
        <sz val="10"/>
        <color rgb="FFFF0000"/>
        <rFont val="Calibri"/>
        <family val="2"/>
        <scheme val="minor"/>
      </rPr>
      <t xml:space="preserve">
</t>
    </r>
    <r>
      <rPr>
        <sz val="10"/>
        <color theme="0" tint="-0.249977111117893"/>
        <rFont val="Calibri"/>
        <family val="2"/>
        <scheme val="minor"/>
      </rPr>
      <t>(For Reference only, Not specified in the ACM)
Design Flow Rate: 18.14 gpm
Pump Head: 60.39 ft H20
Impeller Efficiency: 0.7
Name Plate HP: 0.5 hp</t>
    </r>
  </si>
  <si>
    <t>Common Areas - PVAV: Static Pressure
BaseAirSys5, BaseAirSys5-2, BaseAirSys5-3 and BaseAirSys5-4: 
Motor HP is dependent on the Fan Power Specifications and is dictated by the ACM section 5.7.3.2
Base Relief Fans:
The presence of the relief fan and their specifications is dictated by the ACM section 5.7.3.3</t>
  </si>
  <si>
    <t>Common Areas: PVAV
Guest Rooms: FPFC</t>
  </si>
  <si>
    <t xml:space="preserve">Common Areas: PVAV
Guest Rooms: 
Guest Room 101: Packaged SZAC, single phase
Guest Room 102: Split SZAC, single phase
Guest Room 103: Packaged SZHP, single phase
Guest Room 104: Split SZHP, single phase
All other Guest Rooms: FPFC
Zone-KitchenFlr1: SZAC </t>
  </si>
  <si>
    <t xml:space="preserve">Common Areas: PVAV
Guest Rooms: FPFC
Zone-KitchenFlr1: SZAC </t>
  </si>
  <si>
    <t>Common Areas: PVAV
Guest Rooms: FPFC</t>
  </si>
  <si>
    <t>Common Areas: Hot Water
Guest Rooms: Hot Water</t>
  </si>
  <si>
    <t>Common Areas: DX
Guest Rooms: Chilled Water</t>
  </si>
  <si>
    <t>Common Areas - PVAV: WarmestResetFlowFirst
Guest Rooms - FPFC: NOSATControl</t>
  </si>
  <si>
    <t>Common Areas: OfficeHVACAvail
Guest Rooms: ResidentialLivingHVACAvail</t>
  </si>
  <si>
    <t>Common Areas: OfficeClgSetpt
Guest Rooms: ResidentialLivingClgSetpt</t>
  </si>
  <si>
    <t xml:space="preserve">Common Areas: OfficeHtgSetpt
Guest Rooms: ResidentialLivingHtgSetpt
</t>
  </si>
  <si>
    <t>Common Areas - PVAV: Integrated if load over 54 kBtu/h
(If Economizer is specified)
Guest Rooms - FPFC: NA</t>
  </si>
  <si>
    <t>Common Areas - PVAV: Differential Dry-Bulb 
(If Economizer is specified)
Guest Rooms - FPFC: NA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</si>
  <si>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Base Relief Fans:
The presence of the relief fan and their specifications is dictated by the ACM section 5.7.3.3</t>
  </si>
  <si>
    <t>Common Areas - Hot Water: NA
Guest Rooms - Hot Water: NA</t>
  </si>
  <si>
    <t>Common Areas: OfficeHtgSetpt
Guest Rooms: ResidentialLivingHtgSetpt</t>
  </si>
  <si>
    <t>Common Areas: DX
Guest Rooms: 
Guest Room 101: DX
Guest Room 102: DX
Guest Room 103: DX
Guest Room 104: DX
All other Guest Rooms: Chilled Water
Zone-KitchenFlr1: DX</t>
  </si>
  <si>
    <t>Common Areas - PVAV: NA
Guest Rooms:
Guest Room 101: 80% Thermal Efficiency
78% AFUE
Guest Room 102: 80% Thermal Efficiency
78% AFUE
Guest Room 103: NA
Guest Room 104: NA
All other Guest Rooms: FPFC: NA
Zone-KitchenFlr1 - SZAC: 80% Thermal Efficiency
78% AFUE</t>
  </si>
  <si>
    <t>Common Areas - PVAV: WarmestResetFlowFirst
Guest Rooms - FPFC: NOSATControl
Zone-KitchenFlr1 - SZAC: NOSATControl</t>
  </si>
  <si>
    <t>Common Areas - PVAV: Integrated
Guest Rooms: NA
Zone-KitchenFlr1 - SZAC: Integrated</t>
  </si>
  <si>
    <t>Common Areas - PVAV: Differential Dry Bulb
Guest Rooms: NA
Zone-KitchenFlr1 - SZAC: Differential Dry Bulb</t>
  </si>
  <si>
    <t>Common Areas - PVAV: Brake Horsepower
BaseAirSys5: 15 HP
BaseAirSys5-2: 2 HP
BaseAirSys5-3: 2 HP
BaseAirSys5-4: 2 HP
Guest Rooms: 
                             0.25 HP
Zone-KitchenFlr1 - SZAC: Static Pressure
Kitchen Fan: 0.75 HP
KitchExh Fan: 0.5 HP</t>
  </si>
  <si>
    <t>Common Areas - Hot Water: NA
Guest Rooms: 
Guest Rooms 101-102:
CoilHtgFurnFIRRatio_fQRatio
All other Guest Rooms: NA
Zone-KitchenFlr1: Furnace (Natural Gas)
CoilHtgFurnFIRRatio_fQRatio</t>
  </si>
  <si>
    <t>Common Areas: OfficeHVACAvail
Guest Rooms: ResidentialLivingHVACAvail
Zone-KitchenFlr1: RestaurantHVACAvail</t>
  </si>
  <si>
    <t>Common Areas: OfficeClgSetpt
Guest Rooms: ResidentialLivingClgSetpt
Zone-KitchenFlr1: RestaurantClgSetpt</t>
  </si>
  <si>
    <t>Common Areas: OfficeHtgSetpt
Guest Rooms: ResidentialLivingHtgSetpt
Zone-KitchenFlr1: RestaurantHtgSetpt</t>
  </si>
  <si>
    <t>Common Areas: Hot Water
Guest Rooms: Hot Water
Zone-KitchenFlr1: Hot Water (Natural Gas)</t>
  </si>
  <si>
    <t>Common Areas: DX
Guest Rooms: Chilled Water
Zone-KitchenFlr1: DX</t>
  </si>
  <si>
    <t>Common Areas - PVAV: Integrated if load over 54 kBtu/h
(If Economizer is specified)
Guest Rooms - FPFC: NA
Zone-KitchenFlr1 - SZAC: Integrated if load over 54 kBtu/h
(If Economizer is specified)</t>
  </si>
  <si>
    <t>Common Areas - PVAV: Differential Dry-Bulb 
(If Economizer is specified)
Guest Rooms - FPFC: NA
Zone-KitchenFlr1 - SZAC: Differential Dry-Bulb 
(If Economizer is specified)</t>
  </si>
  <si>
    <t>BaseAirSys5, BaseAirSys5-2, BaseAirSys5-3 and BaseAirSys5-4:
Common Areas - PVAV: Static Pressure
The fans are autosized. Fan Static Pressure, Fan Efficiency and Motor Efficiency are dictated by the ACM section 5.7.3.2
Guest Rooms - FPFC: PowerPerUnitFlow
                 0.35 W/cfm
The Supply Fan Power Index for FPFC systems is dictated by the ACM section 5.7.3.2
Zone-KitchenFlr1 - SZAC: Static Pressure
Kitchen Fan:
The fans are autosized. Fan Static Pressure, Fan Efficiency and Motor Efficiency are dictated by the ACM section 5.7.3.2
KitchExh Fan:
The fans are autosized. Fan Static Pressure, Fan Efficiency and Motor Efficiency are dictated by the ACM section 5.7.3.2
Base Relief Fans:
The presence of the relief fan and their specifications is dictated by the ACM section 5.7.3.3</t>
  </si>
  <si>
    <t>Common Areas - Hot Water: NA
Guest Rooms - Hot Water: NA
Zone-KitchenFlr1 - Hot Water (Natural Gas): NA</t>
  </si>
  <si>
    <t>Common Areas: Hot Water
Guest Rooms: Hot Water</t>
  </si>
  <si>
    <t>Common Areas: DX
Guest Rooms: Chilled Water</t>
  </si>
  <si>
    <t>Common Areas - PVAV:
Heating 60F
Cooling 58F
Guest Rooms - FPFC:
Heating 95F
Cooling 58F</t>
  </si>
  <si>
    <t>Common Areas - PVAV:
Heating 60F
Cooling 58F
Guest Rooms - FPFC:
Heating 95F
Cooling 58F
Zone-KitchenFlr1 - SZAC:
Heating 95F
Cooling 55F</t>
  </si>
  <si>
    <t>Common Areas - PVAV: NA
Guest Rooms: FPFC: NA
DOAS system (2nd Floor): 80% Thermal Efficiency
78% AFUE</t>
  </si>
  <si>
    <t>Common Areas: PVAV
Guest Rooms: FPFC
DOAS system (2nd Floor): SZAC</t>
  </si>
  <si>
    <t xml:space="preserve">Common Areas: Hot Water
Guest Rooms: Hot Water
DOAS system (2nd Floor):  Furnace (Natural Gas)
</t>
  </si>
  <si>
    <t>Common Areas: DX
Guest Rooms: Chilled Water
DOAS system (2nd Floor): DX</t>
  </si>
  <si>
    <t>Common Areas - PVAV:
Heating 60F
Cooling 58F
Guest Rooms - FPFC:
Heating 95F
Cooling 58F
DOAS system (2nd Floor): NA</t>
  </si>
  <si>
    <t>Common Areas - PVAV: Integrated
Guest Rooms: NA
DOAS system (2nd Floor): NA</t>
  </si>
  <si>
    <t>Common Areas - PVAV: Differential Dry Bulb
Guest Rooms: NA
DOAS system (2nd Floor): NA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</si>
  <si>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</t>
    </r>
    <r>
      <rPr>
        <sz val="10"/>
        <color theme="0" tint="-0.249977111117893"/>
        <rFont val="Calibri"/>
        <family val="2"/>
        <scheme val="minor"/>
      </rPr>
      <t xml:space="preserve"> 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Zone-KitchenFlr1 - SZAC: Static Pressure
Kitchen Fan:
                0.855 Motor Eff
               </t>
    </r>
    <r>
      <rPr>
        <sz val="10"/>
        <color theme="0" tint="-0.249977111117893"/>
        <rFont val="Calibri"/>
        <family val="2"/>
        <scheme val="minor"/>
      </rPr>
      <t xml:space="preserve"> 0.68 bhp  (For Reference only)</t>
    </r>
    <r>
      <rPr>
        <sz val="10"/>
        <rFont val="Calibri"/>
        <family val="2"/>
        <scheme val="minor"/>
      </rPr>
      <t xml:space="preserve">
KitchExh Fan:
                0.855 Motor Eff
                </t>
    </r>
    <r>
      <rPr>
        <sz val="10"/>
        <color theme="0" tint="-0.249977111117893"/>
        <rFont val="Calibri"/>
        <family val="2"/>
        <scheme val="minor"/>
      </rPr>
      <t>0.50 bhp  (For Reference only)</t>
    </r>
  </si>
  <si>
    <r>
      <t xml:space="preserve">EER - 12.96
IEER - 15.2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</si>
  <si>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r>
      <rPr>
        <sz val="10"/>
        <rFont val="Calibri"/>
        <family val="2"/>
        <scheme val="minor"/>
      </rPr>
      <t>EER - 13.65
IEER - 15.7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</si>
  <si>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r>
      <t>0.10</t>
    </r>
    <r>
      <rPr>
        <i/>
        <sz val="10"/>
        <rFont val="Calibri"/>
        <family val="2"/>
        <scheme val="minor"/>
      </rPr>
      <t xml:space="preserve">
(0.90)</t>
    </r>
  </si>
  <si>
    <r>
      <t>0.80</t>
    </r>
    <r>
      <rPr>
        <i/>
        <sz val="10"/>
        <rFont val="Calibri"/>
        <family val="2"/>
        <scheme val="minor"/>
      </rPr>
      <t xml:space="preserve">
(0.80)</t>
    </r>
  </si>
  <si>
    <t>0.10
(0.90)</t>
  </si>
  <si>
    <t>0.80
(0.80)</t>
  </si>
  <si>
    <t>Roof Compliance Status: Altered
1. Metal Standing Seam  - 1/16 
2. Expanded Polystyrene - EPS - 3 1/2 in. R15</t>
  </si>
  <si>
    <t>Exterior Wall Compliance Status: Existing
Exterior Wall Compliance Status: Altered (Infill)
0.068</t>
  </si>
  <si>
    <t>Exterior Wall Compliance Status: Existing
Exterior Wall Compliance Status: Altered (Infill)
1. Stucco - 7/8 in.
2. Building Paper - 1/16 in.
3. Expanded Polystyrene - EPS - 3in. R13
4. Air - Metal Wall Framing - 16 or 24 in. OC
5. Gypsum Board - 1/2 in.</t>
  </si>
  <si>
    <t>Roof Compliance Status: Altered
1. Metal Standing Seam  - 1/16 in.
2. Compliance Insulation R19.63</t>
  </si>
  <si>
    <t>Exterior Wall Compliance Status: Existing
0.068
Exterior Wall Compliance Status: Altered
0.069</t>
  </si>
  <si>
    <t>Exterior Wall Compliance Status: Existing
1. Stucco - 7/8 in.
2. Building Paper - 1/16 in.
3. Expanded Polystyrene - EPS - 3in. R13
4. Air - Metal Wall Framing - 16 or 24 in. OC
5. Gypsum Board - 1/2 in.
Exterior Wall Compliance Status: Altered (Infill)
1. Stucco 7/8 in.
2. Compliance Insulation R10.06
3. Compliance Insulation R2.00
4. Compliance Insulation R0.20
5. Compliance Insulation R0.10
6. Air - Metal Wall Framing - 16 or 24 in. OC
7. Gypsum Board - 1/2 in.</t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</si>
  <si>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</si>
  <si>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                                         IEER - 11.4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</si>
  <si>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t>Coil Heating Compliance Status: New
(Top Floor West Perimeter Zone): 81% Thermal Efficiency
Coil Heating Compliance Status: Existing
(All Other Zones): NA</t>
  </si>
  <si>
    <t>0.296 kW (19 W/gpm)</t>
  </si>
  <si>
    <t xml:space="preserve">Outside Air Control Compliance Status: New
Bottom VAV - Differential Enthalpy,  28.0 BTU/lb
Mid VAV - Fixed Dry Bulb, high lockout 75 F
Top VAV - Differential Dry bulb and enthlapy, high lockout 80 F, 28.0 BTU/lb
</t>
  </si>
  <si>
    <t xml:space="preserve">Outside Air Control Compliance Status: New
Bottom VAV - Differential Enthalpy, 30.0 BTU/lb
Mid VAV - Fixed Dry Bulb, high lockout 75 F
Top VAV - Differential Dry bulb and enthlapy, high lockout 80 F, 30.0 BTU/lb
</t>
  </si>
  <si>
    <t>60 ft2/person</t>
  </si>
  <si>
    <t>200 ft2/person</t>
  </si>
  <si>
    <t>0.95 W/ft2</t>
  </si>
  <si>
    <t>IPLV=0.38 kW/ton</t>
  </si>
  <si>
    <r>
      <t xml:space="preserve">0.585 kW/ton 
</t>
    </r>
    <r>
      <rPr>
        <sz val="10"/>
        <color theme="0" tint="-0.34998626667073579"/>
        <rFont val="Calibri"/>
        <family val="2"/>
        <scheme val="minor"/>
      </rPr>
      <t xml:space="preserve">(20.51 EER, 6.01 COP for reference, not input) </t>
    </r>
  </si>
  <si>
    <t>CRAH Unit (SZVAVAC)
(System 10)</t>
  </si>
  <si>
    <t>Based on ACM min motor efficiency table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</si>
  <si>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25.91 HP
1554.87 gpm</t>
    </r>
  </si>
  <si>
    <r>
      <t>CHW: 16.5 W/gpm
CW: 12.9 W/gpm</t>
    </r>
    <r>
      <rPr>
        <strike/>
        <sz val="10"/>
        <rFont val="Calibri"/>
        <family val="2"/>
        <scheme val="minor"/>
      </rPr>
      <t/>
    </r>
  </si>
  <si>
    <t>CHW: 924 %
CW: 936 %</t>
  </si>
  <si>
    <r>
      <t>BaseAirSys5: EER - 9.8,</t>
    </r>
    <r>
      <rPr>
        <sz val="10"/>
        <color theme="0" tint="-0.249977111117893"/>
        <rFont val="Calibri"/>
        <family val="2"/>
        <scheme val="minor"/>
      </rPr>
      <t xml:space="preserve"> IEER - 11.4</t>
    </r>
    <r>
      <rPr>
        <sz val="10"/>
        <rFont val="Calibri"/>
        <family val="2"/>
        <scheme val="minor"/>
      </rPr>
      <t xml:space="preserve">
BaseAirSys5-2 to 5-3: EER - 10.8</t>
    </r>
    <r>
      <rPr>
        <sz val="10"/>
        <color theme="0" tint="-0.249977111117893"/>
        <rFont val="Calibri"/>
        <family val="2"/>
        <scheme val="minor"/>
      </rPr>
      <t xml:space="preserve"> (SEER - 13)</t>
    </r>
    <r>
      <rPr>
        <sz val="10"/>
        <rFont val="Calibri"/>
        <family val="2"/>
        <scheme val="minor"/>
      </rPr>
      <t xml:space="preserve">
BaseAirSys5-4: EER - 11, </t>
    </r>
    <r>
      <rPr>
        <sz val="10"/>
        <color theme="0" tint="-0.249977111117893"/>
        <rFont val="Calibri"/>
        <family val="2"/>
        <scheme val="minor"/>
      </rPr>
      <t>IEER - 12.7</t>
    </r>
    <r>
      <rPr>
        <sz val="10"/>
        <rFont val="Calibri"/>
        <family val="2"/>
        <scheme val="minor"/>
      </rPr>
      <t xml:space="preserve">
Guest Rooms: NA
DOAS system (2nd Floor): EER - 10.8 (SEER - 13)</t>
    </r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</si>
  <si>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249977111117893"/>
        <rFont val="Calibri"/>
        <family val="2"/>
        <scheme val="minor"/>
      </rPr>
      <t xml:space="preserve">12.60 bhp  (For Reference </t>
    </r>
    <r>
      <rPr>
        <sz val="10"/>
        <rFont val="Calibri"/>
        <family val="2"/>
        <scheme val="minor"/>
      </rPr>
      <t xml:space="preserve">only)
BaseAirSys5-2: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249977111117893"/>
        <rFont val="Calibri"/>
        <family val="2"/>
        <scheme val="minor"/>
      </rPr>
      <t>1.63 bhp  (For Reference only)</t>
    </r>
    <r>
      <rPr>
        <sz val="10"/>
        <rFont val="Calibri"/>
        <family val="2"/>
        <scheme val="minor"/>
      </rPr>
      <t xml:space="preserve">
Guest Rooms: Static Pressure
                0.14 - 0.15 bhp
                0.855 Motor Eff
Guest Rooms (4th Floor only): Static Pressure
                2.11 in H2O
                0.5 Fan Eff
                0.855 Motor Eff
                </t>
    </r>
    <r>
      <rPr>
        <sz val="10"/>
        <color theme="0" tint="-0.249977111117893"/>
        <rFont val="Calibri"/>
        <family val="2"/>
        <scheme val="minor"/>
      </rPr>
      <t xml:space="preserve">0.02 bhp  (For Reference only) </t>
    </r>
    <r>
      <rPr>
        <sz val="10"/>
        <rFont val="Calibri"/>
        <family val="2"/>
        <scheme val="minor"/>
      </rPr>
      <t xml:space="preserve">               </t>
    </r>
  </si>
  <si>
    <t>Common Areas - PVAV: Brake Horsepower
BaseAirSys5: 15 HP
BaseAirSys5-2: 2 HP
BaseAirSys5-3: 2 HP
BaseAirSys5-4: 2 HP
Guest Rooms: 
                             0.25 HP
Guest Rooms (4th Floor only): 
                             0.083 HP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</si>
  <si>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1.42 HP
85.00 gpm</t>
    </r>
  </si>
  <si>
    <t>All Common Areas: 0.15 cfm/ft2
Guest Rooms: NA</t>
  </si>
  <si>
    <t>FrontLoungeFlr1 Thermal Zone &amp; MeetingRoomFlr1 Thermal Zone: 15 cfm/Person
All Other Common Areas: 0 cfm/Person
Guest Rooms: NA</t>
  </si>
  <si>
    <r>
      <t xml:space="preserve">60 gpm/hp
</t>
    </r>
    <r>
      <rPr>
        <sz val="10"/>
        <color theme="0" tint="-0.249977111117893"/>
        <rFont val="Calibri"/>
        <family val="2"/>
        <scheme val="minor"/>
      </rPr>
      <t>1.24 HP
73.93 gpm</t>
    </r>
  </si>
  <si>
    <t>CHW: 12.8 W/gpm
CW: 14 W/gpm</t>
  </si>
  <si>
    <t>Common Areas: Hot Water
Guest Rooms: 
Guest Room 101: Furnace  (Natural Gas)
Guest Room 102: Furnace (Natural Gas)
Guest Room 103: Electric
Guest Room 104: Electric
All other Guest Rooms: Hot Water
Zone-KitchenFlr1: Furnace (Natural Gas)</t>
  </si>
  <si>
    <t>BaseAirSys5: EER - 9.8
BaseAirSys5-2 to 5-3: EER - 10.8 (SEER - 13)
BaseAirSys5-4: EER - 11
Guest Rooms: 
Guest Room 101: EER - 10.8
Guest Room 102: EER - 12.2
Guest Room 103: EER - 11.41
Guest Room 104: EER - 11.41
All other Guest Rooms: NA
Zone-KitchenFlr1: EER - 10.8 (SEER - 13)</t>
  </si>
  <si>
    <t>COP=4.51 (0.78 kW/ton, 15.4 EER)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</si>
  <si>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85.0 gpm</t>
    </r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</si>
  <si>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1.21 HP
72.39 gpm</t>
    </r>
  </si>
  <si>
    <t>Zone 1 Office:
Floor Area: 2550 ft2
Skylit Daylit Area: 0 ft2 (0%)
Zone 2 Fine Storage:
Floor Area: 12,449 ft2
Skylit Daylit Area: 12,300 ft2 (99%)
Zone 3 Bulk Storage:
Floor Area: 34,497 ft2
Skylit Daylit Area: 34,324 ft2 (99%)</t>
  </si>
  <si>
    <t>Office Spaces:  EER 11.2, IEER 12.9
Warehouse: NA</t>
  </si>
  <si>
    <t>Brake Horsepower Method:
Office: 2 bhp
                0.890 Motor Eff
FineStorage Area: 5.5 bhp
                0.920 Motor Eff
BulkStorage Area: 20 bhp
                0.920 Motor Eff</t>
  </si>
  <si>
    <t>1. Stucco 7/8 in.
2. Building Paper - 1/16 in.
3. Expanded Polystyrene - EPS - 3/4 in. R3.1
4. Air - Metal Wall Framing - 16 or 24in. OC
5. Gypsum Board - 1/2 in.</t>
  </si>
  <si>
    <r>
      <t xml:space="preserve">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</si>
  <si>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>Front Entry: 1.2 W/ft2
Front Retail: 2.35 W/ft2
(General) - 1.6 W/ft2
(task and floor display) - 0.75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1.15 W/ft2</t>
    </r>
  </si>
  <si>
    <r>
      <t>Front Entry: 0.95 W/ft2
Front Retail: 1.72 W/ft2
(General) - 1.34 W/ft2
(task and floor display) - 0.38 W/ft2
Task and floor display area - ~50% of space area closest to window</t>
    </r>
    <r>
      <rPr>
        <sz val="10"/>
        <color theme="0" tint="-0.249977111117893"/>
        <rFont val="Calibri"/>
        <family val="2"/>
        <scheme val="minor"/>
      </rPr>
      <t xml:space="preserve"> (810 ft2)</t>
    </r>
    <r>
      <rPr>
        <sz val="10"/>
        <rFont val="Calibri"/>
        <family val="2"/>
        <scheme val="minor"/>
      </rPr>
      <t xml:space="preserve">
Point Of Sale: 1.2 W/ft2</t>
    </r>
  </si>
  <si>
    <t>Coil Cooling Compliance Status: New
EER - 11.0
IEER - 12.7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</si>
  <si>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0.034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</si>
  <si>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FlatNonresWoodFramingAndOtherRoofU049: 0.049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FlatNonresWoodFramingAndOtherRoofU049: 0.049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FlatNonresMetalBuildingRoofU041: 0.041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</si>
  <si>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FlatNonresWoodFramingAndOtherRoofU049:
1. Metal Standing Seam - 1/16 in.
2. Compliance Insulation R19.63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R20.05
3. Compliance Insulation R2.00
4. Compliance Insulation R1.00
5. Compliance Insulation R0.50
6. Compliance Insulation R0.05
7. Compliance Insulation R0.01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</si>
  <si>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MetalFrameWallU069 (MetalBuildingWall)</t>
    </r>
    <r>
      <rPr>
        <sz val="10"/>
        <rFont val="Calibri"/>
        <family val="2"/>
        <scheme val="minor"/>
      </rPr>
      <t xml:space="preserve">
1. Stucco - 7/8 in.
2. Compliance Insulation R10.06
3. Compliance Insulation R2.00
4. Compliance Insulation R0.20
5. Compliance Insulation R0.10
6. Air - Metal Wall Framing - 16 or 24 in. OC
7. Gypsum Board - 1/2 in.</t>
    </r>
  </si>
  <si>
    <r>
      <t xml:space="preserve">Back Space (existing): 0.5 W/ft2
Core Retail (existing): 1.2 W/ft2
Front Entry (new): 1.2 W/ft2
Front Retail (new): 2.35 W/ft2
(General) - 1.6 W/ft2
(task and floor display) - 0.75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1.15 W/ft2</t>
    </r>
  </si>
  <si>
    <r>
      <t xml:space="preserve">Back Space (existing): 0.5 W/ft2
Core Retail (existing): 1.2 W/ft2
Front Entry (new): 0.95 W/ft2
Front Retail: 1.72 W/ft2
(General) - 1.34 W/ft2
(task and floor display) - 0.38 W/ft2
Task and floor display area - ~50% of space area closest to window </t>
    </r>
    <r>
      <rPr>
        <sz val="10"/>
        <color theme="0" tint="-0.249977111117893"/>
        <rFont val="Calibri"/>
        <family val="2"/>
        <scheme val="minor"/>
      </rPr>
      <t>(810 ft2)</t>
    </r>
    <r>
      <rPr>
        <sz val="10"/>
        <rFont val="Calibri"/>
        <family val="2"/>
        <scheme val="minor"/>
      </rPr>
      <t xml:space="preserve">
Point Of Sale (new): 1.2 W/ft2</t>
    </r>
  </si>
  <si>
    <t>30 ft2/person</t>
  </si>
  <si>
    <r>
      <t xml:space="preserve">EER-11.4
IEER-13.16
</t>
    </r>
    <r>
      <rPr>
        <sz val="10"/>
        <color theme="0" tint="-0.34998626667073579"/>
        <rFont val="Calibri"/>
        <family val="2"/>
        <scheme val="minor"/>
      </rPr>
      <t>(COP - 3.34 for reference, not input)</t>
    </r>
  </si>
  <si>
    <t>Min Req. Based on Coil Capacity
&lt; 65,000 Btu/hr:  13 SEER
&lt; 135,000 Btu/hr: 11.2 EERb
&lt; 240,000 Btu/hr: 11 EERb
&lt; 760,000 Btu/hr: 10 EERb
&gt; 760,00 Btu/hr: 9.7 EERb
(Standards - Table 110.2-A: b - Deduct 0.2 from the required EER's and IEER's for units with the heating section other than electric resistance heat)</t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</si>
  <si>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</si>
  <si>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IEER's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</si>
  <si>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IEER's for units with the heating section other than electric resistance heat)</t>
    </r>
  </si>
  <si>
    <t>Test Category</t>
  </si>
  <si>
    <t>Additional notes</t>
  </si>
  <si>
    <t>Streamlined Set</t>
  </si>
  <si>
    <t>Exterior Envelope, Fenestration and HVAC</t>
  </si>
  <si>
    <t>Envelope and window assembly performance
Ventilation strategies - OA via system, DOAS, natural ventilation and Ventilation induced via exhaust fans.</t>
  </si>
  <si>
    <t>Exclude Test for Simplified Geometry: Only daylighting parameters are being tested.</t>
  </si>
  <si>
    <t>Fenestration and HVAC</t>
  </si>
  <si>
    <t>Exterior Envelope and HVAC</t>
  </si>
  <si>
    <t>HVAC and Partial Lighting</t>
  </si>
  <si>
    <t>svn.code.sf.net/p/cbecc-com/code/tags/CBECC-Com16.1.0_3833/CBECC-Com13/Projects/RulesetImplementation2016 Tests
020006-OffSml-Run01\020006-OffSml-Run01.cibd16</t>
  </si>
  <si>
    <t>svn.code.sf.net/p/cbecc-com/code/tags/CBECC-Com16.1.0_3833/CBECC-Com13/Projects/RulesetImplementation2016 Tests
020006S-OffSml-Run01\020006S-OffSml-Run01.cibd16</t>
  </si>
  <si>
    <t>svn.code.sf.net/p/cbecc-com/code/tags/CBECC-Com16.1.0_3833/CBECC-Com13/Projects/RulesetImplementation2016 Tests
020015-OffSml-Run02\020015-OffSml-Run02.cibd16</t>
  </si>
  <si>
    <t>svn.code.sf.net/p/cbecc-com/code/tags/CBECC-Com16.1.0_3833/CBECC-Com13/Projects/RulesetImplementation2016 Tests
020015S-OffSml-Run02\020015S-OffSml-Run02.cibd16</t>
  </si>
  <si>
    <t>svn.code.sf.net/p/cbecc-com/code/tags/CBECC-Com16.1.0_3833/CBECC-Com13/Projects/RulesetImplementation2016 Tests
070015-HotSml-Run03\070015-HotSml-Run03.cibd16</t>
  </si>
  <si>
    <t>svn.code.sf.net/p/cbecc-com/code/tags/CBECC-Com16.1.0_3833/CBECC-Com13/Projects/RulesetImplementation2016 Tests
030006-OffMed-Run04\030006-OffMed-Run04.cibd16</t>
  </si>
  <si>
    <t>svn.code.sf.net/p/cbecc-com/code/tags/CBECC-Com16.1.0_3833/CBECC-Com13/Projects/RulesetImplementation2016 Tests
030006S-OffMed-Run04\030006S-OffMed-Run04.cibd16</t>
  </si>
  <si>
    <t>svn.code.sf.net/p/cbecc-com/code/tags/CBECC-Com16.1.0_3833/CBECC-Com13/Projects/RulesetImplementation2016 Tests
040006-OffLrg-Run05\040006-OffLrg-Run05.cibd16</t>
  </si>
  <si>
    <t>svn.code.sf.net/p/cbecc-com/code/tags/CBECC-Com16.1.0_3833/CBECC-Com13/Projects/RulesetImplementation2016 Tests
040006-OffLrg-Run06\040006-OffLrg-Run06.cibd16</t>
  </si>
  <si>
    <t>svn.code.sf.net/p/cbecc-com/code/tags/CBECC-Com16.1.0_3833/CBECC-Com13/Projects/RulesetImplementation2016 Tests
080006-Whse-Run07\080006-Whse-Run07.cibd16</t>
  </si>
  <si>
    <t>svn.code.sf.net/p/cbecc-com/code/tags/CBECC-Com16.1.0_3833/CBECC-Com13/Projects/RulesetImplementation2016 Tests
080006-Whse-Run08\080006-Whse-Run08.cibd16</t>
  </si>
  <si>
    <t>svn.code.sf.net/p/cbecc-com/code/tags/CBECC-Com16.1.0_3833/CBECC-Com13/Projects/RulesetImplementation2016 Tests
040006-OffLrg-Run11\040006-OffLrg-Run11.cibd16</t>
  </si>
  <si>
    <t>svn.code.sf.net/p/cbecc-com/code/tags/CBECC-Com16.1.0_3833/CBECC-Com13/Projects/RulesetImplementation2016 Tests
030006-OffMed-Run12\030006-OffMed-Run12.cibd16</t>
  </si>
  <si>
    <t>svn.code.sf.net/p/cbecc-com/code/tags/CBECC-Com16.1.0_3833/CBECC-Com13/Projects/RulesetImplementation2016 Tests
030006-OffMed-Run13\030006-OffMed-Run13.cibd16</t>
  </si>
  <si>
    <t>svn.code.sf.net/p/cbecc-com/code/tags/CBECC-Com16.1.0_3833/CBECC-Com13/Projects/RulesetImplementation2016 Tests
020006-OffSml-Run14\020006-OffSml-Run14.cibd16</t>
  </si>
  <si>
    <t>svn.code.sf.net/p/cbecc-com/code/tags/CBECC-Com16.1.0_3833/CBECC-Com13/Projects/RulesetImplementation2016 Tests
020006S-OffSml-Run14\020006S-OffSml-Run14.cibd16</t>
  </si>
  <si>
    <t>svn.code.sf.net/p/cbecc-com/code/tags/CBECC-Com16.1.0_3833/CBECC-Com13/Projects/RulesetImplementation2016 Tests
080006-Whse-Run15\080006-Whse-Run15.cibd16</t>
  </si>
  <si>
    <t>svn.code.sf.net/p/cbecc-com/code/tags/CBECC-Com16.1.0_3833/CBECC-Com13/Projects/RulesetImplementation2016 Tests
050006-RetlMed-Run16\050006-RetlMed-Run16.cibd16</t>
  </si>
  <si>
    <t>svn.code.sf.net/p/cbecc-com/code/tags/CBECC-Com16.1.0_3833/CBECC-Com13/Projects/RulesetImplementation2016 Tests
020006-OffSml-Run18\020006-OffSml-Run18.cibd16</t>
  </si>
  <si>
    <t>svn.code.sf.net/p/cbecc-com/code/tags/CBECC-Com16.1.0_3833/CBECC-Com13/Projects/RulesetImplementation2016 Tests
020006S-OffSml-Run18\020006S-OffSml-Run18.cibd16</t>
  </si>
  <si>
    <t>svn.code.sf.net/p/cbecc-com/code/tags/CBECC-Com16.1.0_3833/CBECC-Com13/Projects/RulesetImplementation2016 Tests
030006-OffMed-Run19\030006-OffMed-Run19.cibd16</t>
  </si>
  <si>
    <t>svn.code.sf.net/p/cbecc-com/code/tags/CBECC-Com16.1.0_3833/CBECC-Com13/Projects/RulesetImplementation2016 Tests
040006-OffLrg-Run20\040006-OffLrg-Run20.cibd16</t>
  </si>
  <si>
    <t>svn.code.sf.net/p/cbecc-com/code/tags/CBECC-Com16.1.0_3833/CBECC-Com13/Projects/RulesetImplementation2016 Tests
080006-Whse-Run21\080006-Whse-Run21.cibd16</t>
  </si>
  <si>
    <t>svn.code.sf.net/p/cbecc-com/code/tags/CBECC-Com16.1.0_3833/CBECC-Com13/Projects/RulesetImplementation2016 Tests
070015-HotSml-Run22\070015-HotSml-Run22.cibd16</t>
  </si>
  <si>
    <t>svn.code.sf.net/p/cbecc-com/code/tags/CBECC-Com16.1.0_3833/CBECC-Com13/Projects/RulesetImplementation2016 Tests
030006-OffMed-Run23\030006-OffMed-Run23.cibd16</t>
  </si>
  <si>
    <t>svn.code.sf.net/p/cbecc-com/code/tags/CBECC-Com16.1.0_3833/CBECC-Com13/Projects/RulesetImplementation2016 Tests
020006-OffSml-Run24\020006-OffSml-Run24.cibd16</t>
  </si>
  <si>
    <t>svn.code.sf.net/p/cbecc-com/code/tags/CBECC-Com16.1.0_3833/CBECC-Com13/Projects/RulesetImplementation2016 Tests
020006-OffSml-Run25\020006-OffSml-Run25.cibd16</t>
  </si>
  <si>
    <t>svn.code.sf.net/p/cbecc-com/code/tags/CBECC-Com16.1.0_3833/CBECC-Com13/Projects/RulesetImplementation2016 Tests
020006-OffSml-Run26\020006-OffSml-Run26.cibd16</t>
  </si>
  <si>
    <t>svn.code.sf.net/p/cbecc-com/code/tags/CBECC-Com16.1.0_3833/CBECC-Com13/Projects/RulesetImplementation2016 Tests
050006-RetlMed-Run27\050006-RetlMed-Run27.cibd16</t>
  </si>
  <si>
    <t>svn.code.sf.net/p/cbecc-com/code/tags/CBECC-Com16.1.0_3833/CBECC-Com13/Projects/RulesetImplementation2016 Tests
050006-RetlMed-Run28\050006-RetlMed-Run28.cibd16</t>
  </si>
  <si>
    <t>svn.code.sf.net/p/cbecc-com/code/tags/CBECC-Com16.1.0_3833/CBECC-Com13/Projects/RulesetImplementation2016 Tests
030006-OffMed-Run29\030006-OffMed-Run29.cibd16</t>
  </si>
  <si>
    <t>svn.code.sf.net/p/cbecc-com/code/tags/CBECC-Com16.1.0_3833/CBECC-Com13/Projects/RulesetImplementation2016 Tests
030006-OffMed-Run30\030006-OffMed-Run30.cibd16</t>
  </si>
  <si>
    <t>Version
2016.1.0</t>
  </si>
  <si>
    <t>Daylighting (Detailed Geometry Models Only)</t>
  </si>
  <si>
    <t>Exclude Testing/Verification of Daylighting Parameters in Simplified Geometry Models</t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</si>
  <si>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Continuous+Off</t>
    </r>
  </si>
  <si>
    <r>
      <rPr>
        <b/>
        <sz val="10"/>
        <color rgb="FF7030A0"/>
        <rFont val="Calibri"/>
        <family val="2"/>
        <scheme val="minor"/>
      </rPr>
      <t xml:space="preserve">Storage Area: </t>
    </r>
    <r>
      <rPr>
        <sz val="10"/>
        <color rgb="FF7030A0"/>
        <rFont val="Calibri"/>
        <family val="2"/>
        <scheme val="minor"/>
      </rPr>
      <t xml:space="preserve">none
</t>
    </r>
    <r>
      <rPr>
        <b/>
        <sz val="10"/>
        <color rgb="FF7030A0"/>
        <rFont val="Calibri"/>
        <family val="2"/>
        <scheme val="minor"/>
      </rPr>
      <t xml:space="preserve">Retail Spaces: </t>
    </r>
    <r>
      <rPr>
        <sz val="10"/>
        <color rgb="FF7030A0"/>
        <rFont val="Calibri"/>
        <family val="2"/>
        <scheme val="minor"/>
      </rPr>
      <t xml:space="preserve">Continuous
</t>
    </r>
    <r>
      <rPr>
        <b/>
        <sz val="10"/>
        <color rgb="FF7030A0"/>
        <rFont val="Calibri"/>
        <family val="2"/>
        <scheme val="minor"/>
      </rPr>
      <t xml:space="preserve">Front Entry: </t>
    </r>
    <r>
      <rPr>
        <sz val="10"/>
        <color rgb="FF7030A0"/>
        <rFont val="Calibri"/>
        <family val="2"/>
        <scheme val="minor"/>
      </rPr>
      <t>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</si>
  <si>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1216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108.58 W</t>
    </r>
  </si>
  <si>
    <r>
      <rPr>
        <b/>
        <sz val="10"/>
        <color rgb="FF7030A0"/>
        <rFont val="Calibri"/>
        <family val="2"/>
        <scheme val="minor"/>
      </rPr>
      <t xml:space="preserve">Storage Area: none
Retail Spaces:
</t>
    </r>
    <r>
      <rPr>
        <sz val="10"/>
        <color rgb="FF7030A0"/>
        <rFont val="Calibri"/>
        <family val="2"/>
        <scheme val="minor"/>
      </rPr>
      <t>Core Retail: none</t>
    </r>
    <r>
      <rPr>
        <b/>
        <sz val="10"/>
        <color rgb="FF7030A0"/>
        <rFont val="Calibri"/>
        <family val="2"/>
        <scheme val="minor"/>
      </rPr>
      <t xml:space="preserve">
</t>
    </r>
    <r>
      <rPr>
        <sz val="10"/>
        <color rgb="FF7030A0"/>
        <rFont val="Calibri"/>
        <family val="2"/>
        <scheme val="minor"/>
      </rPr>
      <t>Front Retail: 1216 W
Point of Sale: 861.69 W</t>
    </r>
    <r>
      <rPr>
        <b/>
        <sz val="10"/>
        <color rgb="FF7030A0"/>
        <rFont val="Calibri"/>
        <family val="2"/>
        <scheme val="minor"/>
      </rPr>
      <t xml:space="preserve">
Front Entry: </t>
    </r>
    <r>
      <rPr>
        <sz val="10"/>
        <color rgb="FF7030A0"/>
        <rFont val="Calibri"/>
        <family val="2"/>
        <scheme val="minor"/>
      </rPr>
      <t>108.58 W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</si>
  <si>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1238.12 W
Point of Sale: 861.69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</si>
  <si>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none
Front Retail: 2592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</si>
  <si>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 none
Front Retail: 1244.04 W
Point of Sale: 865.81 W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</si>
  <si>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20091.1 W
Front Retail: none
Point of Sale: none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none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</si>
  <si>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</si>
  <si>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 none
</t>
    </r>
    <r>
      <rPr>
        <b/>
        <sz val="10"/>
        <color rgb="FF7030A0"/>
        <rFont val="Calibri"/>
        <family val="2"/>
        <scheme val="minor"/>
      </rPr>
      <t>Retail Spaces:</t>
    </r>
    <r>
      <rPr>
        <sz val="10"/>
        <color rgb="FF7030A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 9.81 ft from exterior wall; .25ft from the interior wall on the west</t>
    </r>
  </si>
  <si>
    <t>(Perimeter_ZN_1): HeatPump
(All Other Zones): Gas Furnace</t>
  </si>
  <si>
    <r>
      <t xml:space="preserve">(Perimeter_ZN_1) and (Perimeter_ZN_2): EER - 12
(Perimeter_ZN_3) and (Perimeter_ZN_4):
SEER - 17.58
</t>
    </r>
    <r>
      <rPr>
        <sz val="10"/>
        <color theme="0" tint="-0.34998626667073579"/>
        <rFont val="Calibri"/>
        <family val="2"/>
        <scheme val="minor"/>
      </rPr>
      <t xml:space="preserve">(EER - 13.1 , COP-3.83 for reference, not input)
</t>
    </r>
    <r>
      <rPr>
        <sz val="10"/>
        <rFont val="Calibri"/>
        <family val="2"/>
        <scheme val="minor"/>
      </rPr>
      <t>(Core_ZN):
EER - 12</t>
    </r>
  </si>
  <si>
    <t>(Perimeter_ZN_1) and (Perimeter_ZN_2): EER - 12
(Perimeter_ZN_3) and (Perimeter_ZN_4):
EER - 13
(Core_ZN):
EER - 12</t>
  </si>
  <si>
    <t>Perim1ZnSPVHP AirSys - Fixed Dry Bulb, High DryBulb Loackout 70F
All Other Systems: NA</t>
  </si>
  <si>
    <t>Perim1ZnSPVHP AirSys - Non Integrated
All Other Systems: None</t>
  </si>
  <si>
    <t>Curve Selection Dependent On Coil Capacity:
For SEER Rated Coils (&lt; 65,000 Bth/h):
CoilClgDXEER11SEER13EIRRatio_fTwbToadbSI
CoilClgDXSEEREIRRatio_fQFrac
CoilClgDXSnglEIRRatio_fCFMRatio</t>
  </si>
  <si>
    <t>Curve Selection Dependent On Coil Capacity:
For SEER Rated Coils (&lt; 65,000 Bth/h):
CoilClgDXEER11SEER13EIRRatio_fTwbToadbSI
CoilClgDXSEEREIRRatio_fQFrac
CoilClgDXSnglEIRRatio_fCFMRatio</t>
  </si>
  <si>
    <t>Air System Compliance Status: New
(Top Floor West Perimeter Zone):
CoilClgDXEER11SEER13EIRRatio_fTwbToadbSI
CoilClgDXSEEREIRRatio_fQFrac
CoilClgDXSnglEIRRatio_fCFMRatio
Air System Compliance Status: Existing
(All Other Zones): 
CoilClgDXEIRRatio_fTwbToadbSI
CoilClgDXEIRRatio_fQFrac
CoilClgDXSnglEIRRatio_fCFMRatio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</si>
  <si>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DOAS system (2nd Floor): EER - 10.8 (SEER - 13)
For SEER Rated Coils (&lt; 65,000 Bth/h):
CoilClgDXEER11SEER13EIRRatio_fTwbToadbSI
CoilClgDXSEEREIRRatio_fQFrac
CoilClgDXSnglEIRRatio_fCFMRatio</t>
  </si>
  <si>
    <t>Curve Selection Dependent On Coil Capacity:
Common Areas - DX:
BaseAirSys5: EER - 9.8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 EER - 11
CoilClgDXEIRRatio_fTwbToadbSI
CoilClgDXEIRRatio_fQFrac
CoilClgDXDblEIRRatio_fCFMRatio
Guest Rooms - Chilled Water: NA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</si>
  <si>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CoilClgDXEER11SEER13EIRRatio_fTwbToadbSI
CoilClgDXSEEREIRRatio_fQFrac
CoilClgDXSnglEIRRatio_fCFMRatio
BaseAirSys5-4: EER - 11
CoilClgDXEIRRatio_fTwbToadbSI
CoilClgDXEIRRatio_fQFrac
CoilClgDXSnglEIRRatio_fCFMRatio
Guest Rooms: 
Guest Rooms 101-104:
CoilClgDXEER11SEER13EIRRatio_fTwbToadbSI
CoilClgDXSEEREIRRatio_fQFrac
CoilClgDXSnglEIRRatio_fCFMRatio
All other Guest Rooms: NA
Zone-KitchenFlr1 - DX:
For SEER Rated Coils (&lt; 65,000 Bth/h):
CoilClgDXEER11SEER13EIRRatio_fTwbToadbSI
CoilClgDXSEEREIRRatio_fQFrac
CoilClgDXSnglEIRRatio_fCFMRatio</t>
  </si>
  <si>
    <t>Curve Selection Dependent On Coil Capacity:
Common Areas - DX:
BaseAirSys5:
CoilClgDXEIRRatio_fTwbToadbSI
CoilClgDXEIRRatio_fQFrac
CoilClgDXDblEIRRatio_fCFMRatio
BaseAirSys5-2 to 5-3: EER - 10.8 (SEER - 13)
For SEER Rated Coils (&lt; 65,000 Bth/h):
CoilClgDXEER11SEER13EIRRatio_fTwbToadbSI
CoilClgDXSEEREIRRatio_fQFrac
CoilClgDXDblEIRRatio_fCFMRatio
BaseAirSys5-4:
CoilClgDXEIRRatio_fTwbToadbSI
CoilClgDXEIRRatio_fQFrac
CoilClgDXDblEIRRatio_fCFMRatio
Guest Rooms - Chilled Water: NA
Zone-KitchenFlr1 - DX:
For SEER Rated Coils (&lt; 65,000 Bth/h):
CoilClgDXEER11SEER13EIRRatio_fTwbToadbSI
CoilClgDXSEEREIRRatio_fQFrac
CoilClgDXSnglEIRRatio_fCFMRatio</t>
  </si>
  <si>
    <t>Curve Selection Dependent On Coil Capacity:
For SEER Rated Coils (&lt; 65,000 Bth/h):
Air System Compliance Status: Existing
(All Other Zones):
CoilClgDXEER11SEER13EIRRatio_fTwbToadbSI
CoilClgDXSEEREIRRatio_fQFrac
CoilClgDXSnglEIRRatio_fCFMRatio
Air System Compliance Status: New
(South Perimeter Zone):
CoilClgDXEER13SEER18EIRRatio_fTwbToadbSI
CoilClgDXSEEREIRRatio_fQFrac
CoilClgDXSnglEIRRatio_fCFMRatio</t>
  </si>
  <si>
    <t>Air System Compliance Status: New
(Top Floor West Perimeter Zone):
CoilClgDXEER13SEER18EIRRatio_fTwbToadbSI
CoilClgDXSEEREIRRatio_fQFrac
CoilClgDXSnglEIRRatio_fCFMRatio
Air System Compliance Status: Existing
(All Other Zones): 
CoilClgDXEIRRatio_fTwbToadbSI
CoilClgDXEIRRatio_fQFrac
CoilClgDXSnglEIRRatio_fCFMRatio</t>
  </si>
  <si>
    <t>Version
2016.2.0</t>
  </si>
  <si>
    <t>Status: Verified
Date: 07/08/2016  
Version: CBECC-Com 2016.2.0 (861)</t>
  </si>
  <si>
    <t>Status: Verified
Date: 07/08/2016 
Version: CBECC-Com 2016.2.0 (861)</t>
  </si>
  <si>
    <t>BaseAirSys5, BaseAirSys5-2, BaseAirSys5-3 and BaseAirSys5-4: VariableSpeedDrive
All other Fans: Constant Volume</t>
  </si>
  <si>
    <t>FrontLoungeFlr1 Thermal Zone &amp; MeetingRoomFlr1 Thermal Zone: 1.07 cfm/ft2
All Common Areas: Max value of  'Ventilation Rate Per Person' and 'Ventilation Rate Per Area' 
Guest Rooms: 30 cfm (Min Per Unit)
Guest Rooms (3rd Floor Only- Naturally Ventilated): 30 cfm (Min Per Unit)
Guest Rooms (4th Floor Only- Exhaust fan): equal to exhaust flow rates or 30 cfm (Min Per Unit)</t>
  </si>
  <si>
    <t>FrontLoungeFlr1 Thermal Zone: 1.07 cfm/ft2
All Common Areas: Max value of  'Ventilation Rate Per Person' and 'Ventilation Rate Per Area' 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</si>
  <si>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FrontLoungeFlr1 Thermal Zone &amp; MeetingRoomFlr1 Thermal Zone: 1.07 cfm/ft2
All Other Common Areas: 0.15 cfm/dt2
Guest Rooms: 30 cfm (Min Per Unit)
Guest Rooms (3rd Floor Only- Naturally Ventilated): 30 cfm (Min Per Unit)
Guest Rooms (4th Floor Only- Exhaust fan): equal to exhaust flow rates or 30 cfm (Min Per Unit)</t>
  </si>
  <si>
    <t>FrontLoungeFlr1 Thermal Zone: 15 cfm/Person
All Other Common Areas: 0 cfm/Person
Guest Rooms: NA</t>
  </si>
  <si>
    <t>FrontLoungeFlr1 Thermal Zone: 1.07 cfm/ft2
All Other Common Areas: 0.15 cfm/dt2
KitchenFlr1 Thermal Zone: 1.215 cfm/ft2 (1050 cfm Exhaust Flow)
Guest Rooms: 30 cfm (Min Per Unit)
Guest Rooms (3rd Floor Only- Naturally Ventilated): 30 cfm (Min Per Unit)
Guest Rooms (4th Floor Only- Exhaust fan): equal to exhaust flow rates or 30 cfm (Min Per Unit)</t>
  </si>
  <si>
    <t>Perim1ZnSPVHP AirSys: CoilHtgHPEIRRatio_fQFrac
All Other Systems: CoilHtgFurnFIRRatio_fQRatio</t>
  </si>
  <si>
    <t>Curve Selection Dependent On Coil Capacity:
SPVAC and SPVHP (without economizers): 
CoilClgPTACEIRRatio_fTwbToadbSI
CoilClgPTACEIRRatio_fQFrac
CoilClgDXSnglEIRRatio_fCFMRatio
SPVHP (with economizer):
CoilClgDXEER11SEER13EIRRatio_fTwbToadbSI
CoilClgDXSEEREIRRatio_fQFrac
CoilClgDXSnglEIRRatio_fCFMRatio
For SEER Rated Coils (&lt; 65,000 Bth/h):
CoilClgDXEER11SEER13EIRRatio_fTwbToadbSI
CoilClgDXSEEREIRRatio_fQFrac
CoilClgDXSnglEIRRatio_fCFMRatio</t>
  </si>
  <si>
    <t>Office (Greater than 250 square feet in floor area)-Perimeter Spaces (Zone 4 only) all lvls
Simulated LPD: 0.5W/ft2 Total
Area Category Method: (Gen. Lighting)- 0.5 W/ft2
Lobby, Main Entry-Perimeter Spaces (except Zone 4) all lvls
Simulated LPD: 0.5W/ft2 Total
Tailored Method: (Gen. Lighting)- 0.5 W/ft2
Waiting Area-Core Spaces  all Lvls
Simulated LPD: 0.95 W/ft2 Total, 
(Gen. Lighting)-0.75 W/ft2
(TailoredOrnamentalAndSpecial EffectAllowance)-0.2 W/ft2</t>
  </si>
  <si>
    <t>Office (Greater than 250 square feet in floor area)-Perimeter Spaces (Zone 4 only) all lvls
Simulated LPD: 0.5W/ft2 Total
Area Category Method: (Gen. Lighting)- 0.5 W/ft2
Lobby, Main Entry-Perimeter Spaces (except Zone 4)  all lvls
Simulated LPD: 0.5W/ft2 Total
Tailored Method: (Gen. Lighting)- 0.5 W/ft2
Waiting Area-Core Spaces  all Lvls
Simulated LPD: 0.95W/ft2 Total,
(Gen. Lighting)- 0.75 W/ft2
(TailoredOrnamentalAndSpecialEffectAllowance)- 0.2 W/ft2</t>
  </si>
  <si>
    <t xml:space="preserve">Office (Greater than 250 square feet in floor area)-Perimeter Spaces (Zone 4 only) all lvls
Simulated LPD: 0.75 W/ft2 Total,
Lobby, Main Entry-Perimeter Spaces (except Zone 4) all lvls
Simulated LPD: 0.64 W/ft2 Total,
Waiting Area-Core Spaces  all Lvls
Simulated LPD: 0.84 W/ft2 Total, 
(Gen. Lighting)-0.64 W/ft2
(TailoredOrnamentalAndSpecial EffectAllowance)-0.2 W/ft2
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</si>
  <si>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</si>
  <si>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Office (Greater than 250 square feet in floor area)-Perimeter Spaces (Zone 4 only) all lvls
Simulated LPD: 0.8W/ft2 Total
Area Category Method: (Gen. Lighting)- 0.8 W/ft2
Lobby, Main Entry-Perimeter Spaces (except Zone 4)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</si>
  <si>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Office (Greater than 250 square feet in floor area)-Perimeter Spaces (Zone 4 only) all lvls
Simulated LPD: 0.75W/ft2 Total
Lobby, Main Entry-Perimeter Spaces (except Zone 4) all lvls
Simulated LPD: 0.74 W/Ft2
(Gen. Lighting)- 0.64 W/ft2
(TailoredTaskAllowance) - 0.1 W/ft2
Waiting Area-Core Spaces  all Lvls
Simulated LPD: 1.24 W/ft2 Total, 
(Gen. Lighting) - 0.64 W/ft2 
(TailoredOrnamentalAndSpecialEffectAllowance) - 0.5 W/ft2
(TailoredFloorDisplayAllowance) - 0.1 W/ft2</t>
  </si>
  <si>
    <t>Overall: 40%
North: 20%
East: 20%
South: 87%
West: 20%</t>
  </si>
  <si>
    <t>Perimeter_top_ZN_4 New AirSys: None (Constant Volume)
Bottom VAV, Mid VAV and Top VAV: Not Input</t>
  </si>
  <si>
    <t>Perimeter_top_ZN_4 New AirSys (New): None (Constant Volume)
Bottom VAV, Mid VAV and Top VAV (Existing): 
Variable flow, VSD with Static Pressure Reset
FanVSDGoodSpResetPwrRatio_fCFMRatio</t>
  </si>
  <si>
    <t>BaseAIrSys5, BaseAIrSys5-2, BaseAIrSys5-3 (New): 
Variable flow, VSD with Static Pressure Reset
FanVSDGoodSpResetPwrRatio_fCFMRatio
Base Relief Fans (All):
FanVSDPwrRatio_fCFMRatio</t>
  </si>
  <si>
    <t>Daylighting - verify these properties for detailed geometry models only.</t>
  </si>
  <si>
    <t>080006-Whse-Run09</t>
  </si>
  <si>
    <t>030006-OffMed-Run10</t>
  </si>
  <si>
    <t>040006-OffLrg-Run17</t>
  </si>
  <si>
    <t>For Simplified Geometry Test use 
020006S-OffSml-Run01.cibd16</t>
  </si>
  <si>
    <t>For Simplified Geometry Test use
020015S-OffSml-Run02.cibd16</t>
  </si>
  <si>
    <t>For Simplified Geometry Test use
030006S-OffMed-Run04.cibd16</t>
  </si>
  <si>
    <t>For Simplified Geometry Test use 
030006S-OffMed-Run12.cibd16</t>
  </si>
  <si>
    <t>For Simplified Geometry Test use
030006S-OffMed-Run13.cibd16</t>
  </si>
  <si>
    <t>For Simplified Geometry Test use
020006S-OffSml-Run14.cibd16</t>
  </si>
  <si>
    <t>For Simplified Geometry Test use 
020006S-OffSml-Run18.cibd16</t>
  </si>
  <si>
    <t>Storage Area: 0.6 W/ft2
Core Retail: 1.2 W/ft2 
Front Entry: 0.95 W/ft2
Front Retail: 2.35 W/ft2
(General) - 1.6 W/ft2
(task and floor display) - 0.75 W/ft2
Task and floor display area - ~50% of space area closest to window (810 ft2)
Point of Sale: 1.2 W/ft2</t>
  </si>
  <si>
    <t>Storage Area: 0.6 W/ft2
Core Retail: 1.2 W/ft2 
Front Entry: 0.95 W/ft2
Front Retail: 1.72 W/ft2
(General) - 1.34 W/ft2
(task and floor display) - 0.38 W/ft2
Task and floor display area - ~50% of space area closest to window (810 ft2)
Point of Sale: 1.2 W/ft2</t>
  </si>
  <si>
    <r>
      <rPr>
        <b/>
        <sz val="10"/>
        <color rgb="FF7030A0"/>
        <rFont val="Calibri"/>
        <family val="2"/>
        <scheme val="minor"/>
      </rPr>
      <t>Storage Area:</t>
    </r>
    <r>
      <rPr>
        <sz val="10"/>
        <color rgb="FF7030A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color rgb="FF7030A0"/>
        <rFont val="Calibri"/>
        <family val="2"/>
        <scheme val="minor"/>
      </rPr>
      <t xml:space="preserve">Retail Spaces:
</t>
    </r>
    <r>
      <rPr>
        <sz val="10"/>
        <color rgb="FF7030A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color rgb="FF7030A0"/>
        <rFont val="Calibri"/>
        <family val="2"/>
        <scheme val="minor"/>
      </rPr>
      <t>Front Entry:</t>
    </r>
    <r>
      <rPr>
        <sz val="10"/>
        <color rgb="FF7030A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</si>
  <si>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t>666.67 ft2/person</t>
  </si>
  <si>
    <t>x</t>
  </si>
  <si>
    <t>Air System Compliance Status: New
(Perimeter_ZN_1): SPVHP
(Perimeter_ZN_2): SPVAC
(Perimeter_ZN_3): SZAC
(Perimeter_ZN_4): SZAC
(Core_ZN): PSVAC</t>
  </si>
  <si>
    <t>Air System Compliance Status: New
(Perimeter_ZN_1): SPVHP
(Perimeter_ZN_2): SPVAC
(Perimeter_ZN_3): SZAC
(Perimeter_ZN_4): SZAC
(Core_ZN): PTAC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</si>
  <si>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Perimeter_Zn_1: 3.5 COP</t>
    </r>
  </si>
  <si>
    <t>Core_hi: 0.162 cfm/ft2 (4415 cfm)
All Other spaces: 0.15 cfm/ft2</t>
  </si>
  <si>
    <t>Core_hi: 0
All Other spaces:15 cfm/Person</t>
  </si>
  <si>
    <t>Perimeter_hi_ZN_2: 0 (Unconditioned Space)
All other Spaces:15 cfm/Person</t>
  </si>
  <si>
    <t>Perimeter_hi_ZN_2: 0 (Unconditioned Space)
All other Spaces: 0.15 cfm/ft2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</si>
</sst>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7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b/>
      <sz val="10"/>
      <color rgb="FF7030A0"/>
      <name val="Arial"/>
      <family val="2"/>
    </font>
    <font>
      <b/>
      <strike/>
      <sz val="10"/>
      <color rgb="FF7030A0"/>
      <name val="Calibri"/>
      <family val="2"/>
      <scheme val="minor"/>
    </font>
    <font>
      <sz val="10"/>
      <color rgb="FF7030A0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49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2" fillId="11" borderId="99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3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4" fillId="11" borderId="0" xfId="0" applyFont="1" applyFill="1" applyBorder="1" applyAlignment="1">
      <alignment horizontal="left" vertical="center"/>
    </xf>
    <xf numFmtId="0" fontId="44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1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5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1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49" fillId="14" borderId="119" xfId="0" applyFont="1" applyFill="1" applyBorder="1" applyAlignment="1">
      <alignment horizontal="right"/>
    </xf>
    <xf numFmtId="0" fontId="49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5" fillId="0" borderId="0" xfId="0" applyFont="1" applyBorder="1" applyAlignment="1">
      <alignment wrapText="1"/>
    </xf>
    <xf numFmtId="0" fontId="45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left" wrapText="1" readingOrder="1"/>
    </xf>
    <xf numFmtId="0" fontId="54" fillId="0" borderId="0" xfId="0" applyFont="1" applyBorder="1" applyAlignment="1">
      <alignment horizontal="left" vertical="top" wrapText="1" readingOrder="1"/>
    </xf>
    <xf numFmtId="0" fontId="54" fillId="0" borderId="0" xfId="0" applyFont="1" applyBorder="1" applyAlignment="1">
      <alignment horizontal="left" wrapText="1" readingOrder="1"/>
    </xf>
    <xf numFmtId="0" fontId="53" fillId="0" borderId="78" xfId="0" applyFont="1" applyBorder="1" applyAlignment="1">
      <alignment horizontal="left" vertical="center" wrapText="1"/>
    </xf>
    <xf numFmtId="0" fontId="55" fillId="15" borderId="78" xfId="0" applyFont="1" applyFill="1" applyBorder="1" applyAlignment="1">
      <alignment horizontal="left" vertical="center" wrapText="1"/>
    </xf>
    <xf numFmtId="0" fontId="55" fillId="16" borderId="78" xfId="0" applyFont="1" applyFill="1" applyBorder="1" applyAlignment="1">
      <alignment horizontal="left" vertical="center" wrapText="1"/>
    </xf>
    <xf numFmtId="0" fontId="53" fillId="0" borderId="78" xfId="0" applyFont="1" applyBorder="1" applyAlignment="1">
      <alignment horizontal="left" wrapText="1" readingOrder="1"/>
    </xf>
    <xf numFmtId="0" fontId="45" fillId="0" borderId="0" xfId="0" applyFont="1" applyBorder="1" applyAlignment="1">
      <alignment vertical="top" wrapText="1"/>
    </xf>
    <xf numFmtId="0" fontId="54" fillId="0" borderId="78" xfId="0" applyFont="1" applyBorder="1" applyAlignment="1">
      <alignment horizontal="center" vertical="top" wrapText="1"/>
    </xf>
    <xf numFmtId="0" fontId="54" fillId="0" borderId="78" xfId="0" applyFont="1" applyBorder="1" applyAlignment="1">
      <alignment horizontal="left" vertical="top" wrapText="1" readingOrder="1"/>
    </xf>
    <xf numFmtId="0" fontId="55" fillId="15" borderId="78" xfId="0" applyFont="1" applyFill="1" applyBorder="1" applyAlignment="1">
      <alignment horizontal="center" vertical="top" wrapText="1" readingOrder="1"/>
    </xf>
    <xf numFmtId="0" fontId="42" fillId="0" borderId="78" xfId="0" applyFont="1" applyBorder="1" applyAlignment="1">
      <alignment horizontal="left" vertical="top" wrapText="1" readingOrder="1"/>
    </xf>
    <xf numFmtId="0" fontId="54" fillId="0" borderId="78" xfId="0" applyFont="1" applyBorder="1" applyAlignment="1">
      <alignment horizontal="left" wrapText="1" readingOrder="1"/>
    </xf>
    <xf numFmtId="0" fontId="55" fillId="16" borderId="78" xfId="0" applyFont="1" applyFill="1" applyBorder="1" applyAlignment="1">
      <alignment horizontal="center" vertical="center" wrapText="1" readingOrder="1"/>
    </xf>
    <xf numFmtId="0" fontId="54" fillId="0" borderId="0" xfId="0" applyFont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top" wrapText="1" readingOrder="1"/>
    </xf>
    <xf numFmtId="0" fontId="57" fillId="17" borderId="78" xfId="0" applyFont="1" applyFill="1" applyBorder="1" applyAlignment="1">
      <alignment wrapText="1"/>
    </xf>
    <xf numFmtId="0" fontId="58" fillId="17" borderId="78" xfId="0" applyFont="1" applyFill="1" applyBorder="1" applyAlignment="1">
      <alignment vertical="top" wrapText="1"/>
    </xf>
    <xf numFmtId="0" fontId="56" fillId="0" borderId="0" xfId="0" applyFont="1" applyBorder="1" applyAlignment="1">
      <alignment wrapText="1"/>
    </xf>
    <xf numFmtId="0" fontId="59" fillId="0" borderId="78" xfId="0" applyFont="1" applyBorder="1" applyAlignment="1">
      <alignment horizontal="center" vertical="top" wrapText="1"/>
    </xf>
    <xf numFmtId="0" fontId="55" fillId="17" borderId="78" xfId="0" applyFont="1" applyFill="1" applyBorder="1" applyAlignment="1">
      <alignment horizontal="center" vertical="top" wrapText="1"/>
    </xf>
    <xf numFmtId="0" fontId="56" fillId="17" borderId="78" xfId="0" applyFont="1" applyFill="1" applyBorder="1" applyAlignment="1">
      <alignment wrapText="1"/>
    </xf>
    <xf numFmtId="0" fontId="55" fillId="17" borderId="78" xfId="0" applyFont="1" applyFill="1" applyBorder="1" applyAlignment="1">
      <alignment horizontal="center" vertical="center" wrapText="1" readingOrder="1"/>
    </xf>
    <xf numFmtId="0" fontId="58" fillId="17" borderId="78" xfId="0" applyFont="1" applyFill="1" applyBorder="1" applyAlignment="1">
      <alignment wrapText="1"/>
    </xf>
    <xf numFmtId="0" fontId="45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49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49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5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49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2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4" fillId="7" borderId="4" xfId="0" applyFont="1" applyFill="1" applyBorder="1" applyAlignment="1">
      <alignment vertical="top" wrapText="1"/>
    </xf>
    <xf numFmtId="0" fontId="64" fillId="7" borderId="1" xfId="0" applyFont="1" applyFill="1" applyBorder="1" applyAlignment="1">
      <alignment vertical="top" wrapText="1"/>
    </xf>
    <xf numFmtId="0" fontId="64" fillId="7" borderId="2" xfId="0" applyFont="1" applyFill="1" applyBorder="1" applyAlignment="1">
      <alignment vertical="top" wrapText="1"/>
    </xf>
    <xf numFmtId="0" fontId="64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5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2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5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3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5" fillId="0" borderId="0" xfId="0" applyFont="1" applyBorder="1" applyAlignment="1">
      <alignment horizontal="left" vertical="center" wrapText="1"/>
    </xf>
    <xf numFmtId="0" fontId="53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center" vertical="center" wrapText="1"/>
    </xf>
    <xf numFmtId="0" fontId="54" fillId="0" borderId="78" xfId="0" applyFont="1" applyBorder="1" applyAlignment="1">
      <alignment horizontal="left" vertical="center" wrapText="1" readingOrder="1"/>
    </xf>
    <xf numFmtId="49" fontId="54" fillId="0" borderId="78" xfId="0" applyNumberFormat="1" applyFont="1" applyBorder="1" applyAlignment="1">
      <alignment horizontal="left" vertical="center" wrapText="1"/>
    </xf>
    <xf numFmtId="0" fontId="54" fillId="0" borderId="0" xfId="0" applyFont="1" applyBorder="1" applyAlignment="1">
      <alignment vertical="center" wrapText="1"/>
    </xf>
    <xf numFmtId="0" fontId="42" fillId="0" borderId="78" xfId="0" applyFont="1" applyBorder="1" applyAlignment="1">
      <alignment horizontal="left" vertical="center" wrapText="1" readingOrder="1"/>
    </xf>
    <xf numFmtId="0" fontId="62" fillId="0" borderId="78" xfId="0" applyFont="1" applyBorder="1" applyAlignment="1">
      <alignment horizontal="center" vertical="center" wrapText="1"/>
    </xf>
    <xf numFmtId="49" fontId="62" fillId="0" borderId="78" xfId="0" applyNumberFormat="1" applyFont="1" applyBorder="1" applyAlignment="1">
      <alignment horizontal="left" vertical="center" wrapText="1"/>
    </xf>
    <xf numFmtId="0" fontId="62" fillId="0" borderId="78" xfId="0" applyFont="1" applyBorder="1" applyAlignment="1">
      <alignment horizontal="left" vertical="center" wrapText="1" readingOrder="1"/>
    </xf>
    <xf numFmtId="0" fontId="56" fillId="0" borderId="0" xfId="0" applyFont="1" applyBorder="1" applyAlignment="1">
      <alignment vertical="center" wrapText="1"/>
    </xf>
    <xf numFmtId="0" fontId="59" fillId="0" borderId="78" xfId="0" applyFont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left" vertical="center" wrapText="1" readingOrder="1"/>
    </xf>
    <xf numFmtId="0" fontId="56" fillId="17" borderId="78" xfId="0" applyFont="1" applyFill="1" applyBorder="1" applyAlignment="1">
      <alignment horizontal="center" vertical="center" wrapText="1"/>
    </xf>
    <xf numFmtId="49" fontId="56" fillId="17" borderId="78" xfId="0" applyNumberFormat="1" applyFont="1" applyFill="1" applyBorder="1" applyAlignment="1">
      <alignment horizontal="left" vertical="center" wrapText="1"/>
    </xf>
    <xf numFmtId="0" fontId="54" fillId="19" borderId="78" xfId="0" applyFont="1" applyFill="1" applyBorder="1" applyAlignment="1">
      <alignment horizontal="left" vertical="center" wrapText="1" readingOrder="1"/>
    </xf>
    <xf numFmtId="0" fontId="57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left" vertical="center" wrapText="1" readingOrder="1"/>
    </xf>
    <xf numFmtId="0" fontId="54" fillId="0" borderId="78" xfId="0" quotePrefix="1" applyFont="1" applyBorder="1" applyAlignment="1">
      <alignment horizontal="left" vertical="center" wrapText="1" readingOrder="1"/>
    </xf>
    <xf numFmtId="0" fontId="66" fillId="0" borderId="78" xfId="0" applyFont="1" applyBorder="1" applyAlignment="1">
      <alignment horizontal="center" vertical="center" wrapText="1"/>
    </xf>
    <xf numFmtId="0" fontId="67" fillId="0" borderId="78" xfId="0" quotePrefix="1" applyFont="1" applyBorder="1" applyAlignment="1">
      <alignment horizontal="left" vertical="center" wrapText="1" readingOrder="1"/>
    </xf>
    <xf numFmtId="49" fontId="39" fillId="0" borderId="78" xfId="0" quotePrefix="1" applyNumberFormat="1" applyFont="1" applyBorder="1" applyAlignment="1">
      <alignment horizontal="left" vertical="center" wrapText="1" readingOrder="1"/>
    </xf>
    <xf numFmtId="0" fontId="67" fillId="0" borderId="78" xfId="0" applyFont="1" applyBorder="1" applyAlignment="1">
      <alignment horizontal="center" vertical="center" wrapText="1"/>
    </xf>
    <xf numFmtId="0" fontId="57" fillId="0" borderId="78" xfId="0" quotePrefix="1" applyFont="1" applyBorder="1" applyAlignment="1">
      <alignment horizontal="left" vertical="center" wrapText="1" readingOrder="1"/>
    </xf>
    <xf numFmtId="0" fontId="68" fillId="7" borderId="78" xfId="0" applyFont="1" applyFill="1" applyBorder="1" applyAlignment="1">
      <alignment horizontal="left" vertical="center" wrapText="1" readingOrder="1"/>
    </xf>
    <xf numFmtId="0" fontId="53" fillId="0" borderId="89" xfId="0" applyFont="1" applyBorder="1" applyAlignment="1">
      <alignment vertical="center" wrapText="1" readingOrder="1"/>
    </xf>
    <xf numFmtId="0" fontId="53" fillId="0" borderId="79" xfId="0" applyFont="1" applyBorder="1" applyAlignment="1">
      <alignment vertical="center" wrapText="1" readingOrder="1"/>
    </xf>
    <xf numFmtId="0" fontId="0" fillId="0" borderId="34" xfId="0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28" fillId="11" borderId="0" xfId="0" applyFont="1" applyFill="1" applyBorder="1" applyAlignment="1">
      <alignment horizontal="left" vertical="top"/>
    </xf>
    <xf numFmtId="0" fontId="28" fillId="11" borderId="5" xfId="0" applyFont="1" applyFill="1" applyBorder="1" applyAlignment="1">
      <alignment horizontal="left" vertical="top"/>
    </xf>
    <xf numFmtId="0" fontId="5" fillId="7" borderId="0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3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14" fillId="4" borderId="10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/>
    </xf>
    <xf numFmtId="164" fontId="0" fillId="0" borderId="0" xfId="0" applyNumberFormat="1" applyBorder="1" applyAlignment="1">
      <alignment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8" fillId="11" borderId="2" xfId="0" applyFont="1" applyFill="1" applyBorder="1" applyAlignment="1">
      <alignment horizontal="left" vertical="top"/>
    </xf>
    <xf numFmtId="0" fontId="14" fillId="4" borderId="55" xfId="0" applyFont="1" applyFill="1" applyBorder="1" applyAlignment="1">
      <alignment horizontal="left" vertical="top" wrapText="1"/>
    </xf>
    <xf numFmtId="9" fontId="14" fillId="4" borderId="55" xfId="0" applyNumberFormat="1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6" fillId="4" borderId="107" xfId="0" applyFont="1" applyFill="1" applyBorder="1" applyAlignment="1">
      <alignment horizontal="left" vertical="top" wrapText="1"/>
    </xf>
    <xf numFmtId="0" fontId="6" fillId="4" borderId="72" xfId="0" applyFont="1" applyFill="1" applyBorder="1" applyAlignment="1">
      <alignment horizontal="left" vertical="top" wrapText="1"/>
    </xf>
    <xf numFmtId="3" fontId="14" fillId="4" borderId="55" xfId="0" applyNumberFormat="1" applyFont="1" applyFill="1" applyBorder="1" applyAlignment="1">
      <alignment horizontal="left" vertical="top" wrapText="1"/>
    </xf>
    <xf numFmtId="10" fontId="14" fillId="4" borderId="55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45" fillId="0" borderId="0" xfId="0" applyFont="1" applyBorder="1" applyAlignment="1">
      <alignment vertical="center" wrapText="1"/>
    </xf>
    <xf numFmtId="0" fontId="53" fillId="0" borderId="90" xfId="0" applyFont="1" applyBorder="1" applyAlignment="1">
      <alignment vertical="center" readingOrder="1"/>
    </xf>
    <xf numFmtId="0" fontId="45" fillId="0" borderId="78" xfId="0" applyFont="1" applyBorder="1" applyAlignment="1">
      <alignment horizontal="left" vertical="center" wrapText="1" readingOrder="1"/>
    </xf>
    <xf numFmtId="0" fontId="58" fillId="0" borderId="7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70" fillId="0" borderId="0" xfId="0" applyFont="1" applyFill="1" applyAlignment="1">
      <alignment vertical="top"/>
    </xf>
    <xf numFmtId="0" fontId="71" fillId="0" borderId="0" xfId="0" applyFont="1" applyAlignment="1">
      <alignment vertical="top"/>
    </xf>
    <xf numFmtId="0" fontId="71" fillId="0" borderId="0" xfId="0" applyFont="1" applyBorder="1" applyAlignment="1">
      <alignment vertical="top"/>
    </xf>
    <xf numFmtId="0" fontId="72" fillId="4" borderId="73" xfId="0" applyFont="1" applyFill="1" applyBorder="1" applyAlignment="1">
      <alignment horizontal="left" vertical="top" wrapText="1"/>
    </xf>
    <xf numFmtId="0" fontId="73" fillId="4" borderId="95" xfId="0" applyFont="1" applyFill="1" applyBorder="1" applyAlignment="1">
      <alignment horizontal="left" vertical="top" wrapText="1"/>
    </xf>
    <xf numFmtId="0" fontId="73" fillId="7" borderId="4" xfId="0" applyFont="1" applyFill="1" applyBorder="1" applyAlignment="1">
      <alignment vertical="top" wrapText="1"/>
    </xf>
    <xf numFmtId="0" fontId="73" fillId="7" borderId="0" xfId="0" applyFont="1" applyFill="1" applyBorder="1" applyAlignment="1">
      <alignment vertical="top" wrapText="1"/>
    </xf>
    <xf numFmtId="0" fontId="73" fillId="7" borderId="5" xfId="0" applyFont="1" applyFill="1" applyBorder="1" applyAlignment="1">
      <alignment vertical="top" wrapText="1"/>
    </xf>
    <xf numFmtId="0" fontId="73" fillId="0" borderId="0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vertical="top" wrapText="1"/>
    </xf>
    <xf numFmtId="0" fontId="73" fillId="0" borderId="3" xfId="0" applyFont="1" applyFill="1" applyBorder="1" applyAlignment="1">
      <alignment horizontal="center" vertical="center" wrapText="1"/>
    </xf>
    <xf numFmtId="0" fontId="73" fillId="0" borderId="5" xfId="0" applyFont="1" applyFill="1" applyBorder="1" applyAlignment="1">
      <alignment vertical="top" wrapText="1"/>
    </xf>
    <xf numFmtId="0" fontId="73" fillId="0" borderId="0" xfId="0" applyFont="1" applyBorder="1" applyAlignment="1">
      <alignment vertical="top"/>
    </xf>
    <xf numFmtId="0" fontId="72" fillId="4" borderId="105" xfId="0" applyFont="1" applyFill="1" applyBorder="1" applyAlignment="1">
      <alignment horizontal="left" vertical="top" wrapText="1"/>
    </xf>
    <xf numFmtId="0" fontId="73" fillId="0" borderId="3" xfId="0" applyFont="1" applyFill="1" applyBorder="1" applyAlignment="1">
      <alignment horizontal="left" vertical="top" wrapText="1"/>
    </xf>
    <xf numFmtId="0" fontId="73" fillId="0" borderId="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left" vertical="center" wrapText="1"/>
    </xf>
    <xf numFmtId="0" fontId="70" fillId="11" borderId="0" xfId="0" applyFont="1" applyFill="1" applyBorder="1" applyAlignment="1">
      <alignment vertical="center"/>
    </xf>
    <xf numFmtId="0" fontId="72" fillId="11" borderId="105" xfId="0" applyFont="1" applyFill="1" applyBorder="1" applyAlignment="1">
      <alignment horizontal="left" vertical="center" wrapText="1"/>
    </xf>
    <xf numFmtId="0" fontId="72" fillId="11" borderId="95" xfId="0" applyFont="1" applyFill="1" applyBorder="1" applyAlignment="1">
      <alignment horizontal="left" vertical="center" wrapText="1"/>
    </xf>
    <xf numFmtId="0" fontId="72" fillId="11" borderId="0" xfId="0" applyFont="1" applyFill="1" applyBorder="1" applyAlignment="1">
      <alignment vertical="center"/>
    </xf>
    <xf numFmtId="0" fontId="72" fillId="11" borderId="5" xfId="0" applyFont="1" applyFill="1" applyBorder="1" applyAlignment="1">
      <alignment vertical="center"/>
    </xf>
    <xf numFmtId="0" fontId="72" fillId="11" borderId="0" xfId="0" applyFont="1" applyFill="1" applyBorder="1" applyAlignment="1">
      <alignment horizontal="left" vertical="center"/>
    </xf>
    <xf numFmtId="0" fontId="72" fillId="11" borderId="5" xfId="0" applyFont="1" applyFill="1" applyBorder="1" applyAlignment="1">
      <alignment horizontal="center" vertical="center"/>
    </xf>
    <xf numFmtId="0" fontId="71" fillId="0" borderId="0" xfId="0" applyFont="1"/>
    <xf numFmtId="0" fontId="71" fillId="0" borderId="0" xfId="0" applyFont="1" applyBorder="1" applyAlignment="1">
      <alignment vertical="center"/>
    </xf>
    <xf numFmtId="0" fontId="73" fillId="0" borderId="0" xfId="0" applyFont="1" applyFill="1" applyBorder="1" applyAlignment="1">
      <alignment vertical="center" wrapText="1"/>
    </xf>
    <xf numFmtId="0" fontId="72" fillId="4" borderId="105" xfId="0" applyFont="1" applyFill="1" applyBorder="1" applyAlignment="1">
      <alignment vertical="top" wrapText="1"/>
    </xf>
    <xf numFmtId="0" fontId="73" fillId="4" borderId="10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horizontal="left" vertical="center" wrapText="1"/>
    </xf>
    <xf numFmtId="0" fontId="73" fillId="7" borderId="5" xfId="0" applyFont="1" applyFill="1" applyBorder="1" applyAlignment="1">
      <alignment horizontal="left" vertical="center" wrapText="1"/>
    </xf>
    <xf numFmtId="0" fontId="73" fillId="7" borderId="0" xfId="0" applyFont="1" applyFill="1" applyBorder="1" applyAlignment="1">
      <alignment vertical="center"/>
    </xf>
    <xf numFmtId="0" fontId="73" fillId="7" borderId="5" xfId="0" applyFont="1" applyFill="1" applyBorder="1" applyAlignment="1">
      <alignment vertical="center"/>
    </xf>
    <xf numFmtId="0" fontId="73" fillId="0" borderId="1" xfId="0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73" fillId="0" borderId="0" xfId="0" applyFont="1" applyBorder="1" applyAlignment="1">
      <alignment vertical="center"/>
    </xf>
    <xf numFmtId="0" fontId="73" fillId="7" borderId="0" xfId="0" applyFont="1" applyFill="1" applyBorder="1" applyAlignment="1">
      <alignment horizontal="left" vertical="center"/>
    </xf>
    <xf numFmtId="0" fontId="73" fillId="7" borderId="5" xfId="0" applyFont="1" applyFill="1" applyBorder="1" applyAlignment="1">
      <alignment horizontal="left" vertical="center"/>
    </xf>
    <xf numFmtId="0" fontId="73" fillId="0" borderId="1" xfId="0" applyFont="1" applyFill="1" applyBorder="1" applyAlignment="1">
      <alignment horizontal="left" vertical="center"/>
    </xf>
    <xf numFmtId="0" fontId="73" fillId="0" borderId="10" xfId="0" applyFont="1" applyFill="1" applyBorder="1" applyAlignment="1">
      <alignment horizontal="left" vertical="center"/>
    </xf>
    <xf numFmtId="0" fontId="73" fillId="7" borderId="0" xfId="0" applyFont="1" applyFill="1" applyBorder="1" applyAlignment="1">
      <alignment horizontal="center" vertical="center"/>
    </xf>
    <xf numFmtId="0" fontId="73" fillId="7" borderId="5" xfId="0" applyFont="1" applyFill="1" applyBorder="1" applyAlignment="1">
      <alignment horizontal="center" vertical="center"/>
    </xf>
    <xf numFmtId="0" fontId="71" fillId="0" borderId="0" xfId="0" applyFont="1" applyBorder="1" applyAlignment="1">
      <alignment horizontal="left" vertical="top"/>
    </xf>
    <xf numFmtId="2" fontId="71" fillId="0" borderId="0" xfId="0" applyNumberFormat="1" applyFont="1" applyFill="1" applyBorder="1" applyAlignment="1">
      <alignment horizontal="right" vertical="top" wrapText="1"/>
    </xf>
    <xf numFmtId="3" fontId="73" fillId="7" borderId="0" xfId="0" applyNumberFormat="1" applyFont="1" applyFill="1" applyBorder="1" applyAlignment="1">
      <alignment horizontal="left" vertical="center" wrapText="1"/>
    </xf>
    <xf numFmtId="3" fontId="73" fillId="7" borderId="5" xfId="0" applyNumberFormat="1" applyFont="1" applyFill="1" applyBorder="1" applyAlignment="1">
      <alignment horizontal="left" vertical="center" wrapText="1"/>
    </xf>
    <xf numFmtId="3" fontId="73" fillId="0" borderId="1" xfId="0" applyNumberFormat="1" applyFont="1" applyFill="1" applyBorder="1" applyAlignment="1">
      <alignment horizontal="left" vertical="center" wrapText="1"/>
    </xf>
    <xf numFmtId="0" fontId="73" fillId="4" borderId="95" xfId="0" applyFont="1" applyFill="1" applyBorder="1" applyAlignment="1">
      <alignment horizontal="left" vertical="center" wrapText="1"/>
    </xf>
    <xf numFmtId="0" fontId="70" fillId="11" borderId="0" xfId="0" applyFont="1" applyFill="1" applyAlignment="1">
      <alignment vertical="top"/>
    </xf>
    <xf numFmtId="0" fontId="70" fillId="11" borderId="0" xfId="0" applyFont="1" applyFill="1" applyBorder="1" applyAlignment="1">
      <alignment vertical="top"/>
    </xf>
    <xf numFmtId="0" fontId="72" fillId="11" borderId="73" xfId="0" applyFont="1" applyFill="1" applyBorder="1" applyAlignment="1">
      <alignment horizontal="left" vertical="top" wrapText="1"/>
    </xf>
    <xf numFmtId="0" fontId="73" fillId="11" borderId="105" xfId="0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horizontal="left" vertical="top"/>
    </xf>
    <xf numFmtId="0" fontId="72" fillId="11" borderId="0" xfId="0" applyFont="1" applyFill="1" applyBorder="1" applyAlignment="1">
      <alignment horizontal="left" vertical="top"/>
    </xf>
    <xf numFmtId="0" fontId="72" fillId="11" borderId="5" xfId="0" applyFont="1" applyFill="1" applyBorder="1" applyAlignment="1">
      <alignment horizontal="left" vertical="top"/>
    </xf>
    <xf numFmtId="0" fontId="70" fillId="11" borderId="4" xfId="0" applyFont="1" applyFill="1" applyBorder="1" applyAlignment="1">
      <alignment horizontal="left" vertical="top"/>
    </xf>
    <xf numFmtId="0" fontId="70" fillId="11" borderId="0" xfId="0" applyFont="1" applyFill="1" applyBorder="1" applyAlignment="1">
      <alignment horizontal="left" vertical="top"/>
    </xf>
    <xf numFmtId="0" fontId="70" fillId="11" borderId="5" xfId="0" applyFont="1" applyFill="1" applyBorder="1" applyAlignment="1">
      <alignment horizontal="left" vertical="top"/>
    </xf>
    <xf numFmtId="0" fontId="71" fillId="0" borderId="0" xfId="0" applyFont="1" applyAlignment="1">
      <alignment horizontal="left" vertical="top"/>
    </xf>
    <xf numFmtId="0" fontId="73" fillId="0" borderId="0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 wrapText="1"/>
    </xf>
    <xf numFmtId="0" fontId="73" fillId="7" borderId="0" xfId="0" applyFont="1" applyFill="1" applyBorder="1" applyAlignment="1">
      <alignment horizontal="left" vertical="top" wrapText="1"/>
    </xf>
    <xf numFmtId="0" fontId="73" fillId="7" borderId="5" xfId="0" applyFont="1" applyFill="1" applyBorder="1" applyAlignment="1">
      <alignment horizontal="left" vertical="top" wrapText="1"/>
    </xf>
    <xf numFmtId="9" fontId="73" fillId="11" borderId="105" xfId="0" applyNumberFormat="1" applyFont="1" applyFill="1" applyBorder="1" applyAlignment="1">
      <alignment horizontal="left" vertical="top" wrapText="1"/>
    </xf>
    <xf numFmtId="0" fontId="72" fillId="11" borderId="4" xfId="0" applyFont="1" applyFill="1" applyBorder="1" applyAlignment="1">
      <alignment vertical="top"/>
    </xf>
    <xf numFmtId="0" fontId="72" fillId="11" borderId="0" xfId="0" applyFont="1" applyFill="1" applyBorder="1" applyAlignment="1">
      <alignment vertical="top"/>
    </xf>
    <xf numFmtId="0" fontId="72" fillId="11" borderId="5" xfId="0" applyFont="1" applyFill="1" applyBorder="1" applyAlignment="1">
      <alignment vertical="top"/>
    </xf>
    <xf numFmtId="0" fontId="72" fillId="11" borderId="1" xfId="0" applyFont="1" applyFill="1" applyBorder="1" applyAlignment="1">
      <alignment horizontal="left" vertical="top"/>
    </xf>
    <xf numFmtId="0" fontId="72" fillId="11" borderId="2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horizontal="left" vertical="top"/>
    </xf>
    <xf numFmtId="0" fontId="73" fillId="7" borderId="3" xfId="0" applyFont="1" applyFill="1" applyBorder="1" applyAlignment="1">
      <alignment horizontal="left" vertical="top"/>
    </xf>
    <xf numFmtId="0" fontId="73" fillId="7" borderId="2" xfId="0" applyFont="1" applyFill="1" applyBorder="1" applyAlignment="1">
      <alignment horizontal="left" vertical="top"/>
    </xf>
    <xf numFmtId="0" fontId="73" fillId="11" borderId="130" xfId="0" applyFont="1" applyFill="1" applyBorder="1" applyAlignment="1">
      <alignment horizontal="center" vertical="top"/>
    </xf>
    <xf numFmtId="0" fontId="73" fillId="11" borderId="1" xfId="0" applyFont="1" applyFill="1" applyBorder="1" applyAlignment="1">
      <alignment horizontal="center" vertical="top"/>
    </xf>
    <xf numFmtId="0" fontId="73" fillId="11" borderId="125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vertical="top"/>
    </xf>
    <xf numFmtId="0" fontId="73" fillId="7" borderId="0" xfId="0" applyFont="1" applyFill="1" applyBorder="1" applyAlignment="1">
      <alignment vertical="top"/>
    </xf>
    <xf numFmtId="0" fontId="73" fillId="7" borderId="5" xfId="0" applyFont="1" applyFill="1" applyBorder="1" applyAlignment="1">
      <alignment vertical="top"/>
    </xf>
    <xf numFmtId="0" fontId="73" fillId="7" borderId="4" xfId="0" applyFont="1" applyFill="1" applyBorder="1" applyAlignment="1">
      <alignment horizontal="left" vertical="top"/>
    </xf>
    <xf numFmtId="0" fontId="73" fillId="7" borderId="0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/>
    </xf>
    <xf numFmtId="0" fontId="73" fillId="7" borderId="130" xfId="0" applyFont="1" applyFill="1" applyBorder="1" applyAlignment="1">
      <alignment horizontal="center" vertical="top"/>
    </xf>
    <xf numFmtId="0" fontId="73" fillId="7" borderId="1" xfId="0" applyFont="1" applyFill="1" applyBorder="1" applyAlignment="1">
      <alignment horizontal="center" vertical="top"/>
    </xf>
    <xf numFmtId="0" fontId="73" fillId="7" borderId="125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9" fontId="73" fillId="4" borderId="105" xfId="0" applyNumberFormat="1" applyFont="1" applyFill="1" applyBorder="1" applyAlignment="1">
      <alignment horizontal="left" vertical="top" wrapText="1"/>
    </xf>
    <xf numFmtId="0" fontId="72" fillId="11" borderId="105" xfId="0" applyFont="1" applyFill="1" applyBorder="1" applyAlignment="1">
      <alignment horizontal="left" vertical="top" wrapText="1"/>
    </xf>
    <xf numFmtId="0" fontId="74" fillId="11" borderId="99" xfId="0" applyFont="1" applyFill="1" applyBorder="1" applyAlignment="1">
      <alignment horizontal="left" vertical="top" wrapText="1"/>
    </xf>
    <xf numFmtId="0" fontId="75" fillId="11" borderId="0" xfId="0" applyFont="1" applyFill="1" applyBorder="1" applyAlignment="1">
      <alignment horizontal="left" vertical="top"/>
    </xf>
    <xf numFmtId="0" fontId="75" fillId="11" borderId="1" xfId="0" applyFont="1" applyFill="1" applyBorder="1" applyAlignment="1">
      <alignment horizontal="left" vertical="top"/>
    </xf>
    <xf numFmtId="0" fontId="73" fillId="7" borderId="1" xfId="0" applyFont="1" applyFill="1" applyBorder="1" applyAlignment="1">
      <alignment vertical="top" wrapText="1"/>
    </xf>
    <xf numFmtId="0" fontId="73" fillId="7" borderId="2" xfId="0" applyFont="1" applyFill="1" applyBorder="1" applyAlignment="1">
      <alignment vertical="top" wrapText="1"/>
    </xf>
    <xf numFmtId="0" fontId="73" fillId="7" borderId="5" xfId="0" applyFont="1" applyFill="1" applyBorder="1" applyAlignment="1">
      <alignment horizontal="left" vertical="top"/>
    </xf>
    <xf numFmtId="0" fontId="73" fillId="0" borderId="1" xfId="0" applyFont="1" applyFill="1" applyBorder="1" applyAlignment="1">
      <alignment vertical="top" wrapText="1"/>
    </xf>
    <xf numFmtId="0" fontId="73" fillId="0" borderId="3" xfId="0" applyFont="1" applyFill="1" applyBorder="1" applyAlignment="1">
      <alignment vertical="top" wrapText="1"/>
    </xf>
    <xf numFmtId="0" fontId="73" fillId="0" borderId="0" xfId="0" applyFont="1" applyBorder="1" applyAlignment="1">
      <alignment vertical="top" wrapText="1"/>
    </xf>
    <xf numFmtId="0" fontId="73" fillId="7" borderId="3" xfId="0" applyFont="1" applyFill="1" applyBorder="1" applyAlignment="1">
      <alignment vertical="top" wrapText="1"/>
    </xf>
    <xf numFmtId="0" fontId="73" fillId="0" borderId="10" xfId="0" applyFont="1" applyFill="1" applyBorder="1" applyAlignment="1">
      <alignment vertical="top" wrapText="1"/>
    </xf>
    <xf numFmtId="0" fontId="73" fillId="7" borderId="10" xfId="0" applyFont="1" applyFill="1" applyBorder="1" applyAlignment="1">
      <alignment vertical="top" wrapText="1"/>
    </xf>
    <xf numFmtId="0" fontId="76" fillId="4" borderId="99" xfId="0" applyFont="1" applyFill="1" applyBorder="1" applyAlignment="1">
      <alignment horizontal="left" vertical="top" wrapText="1"/>
    </xf>
    <xf numFmtId="0" fontId="73" fillId="0" borderId="1" xfId="0" applyFont="1" applyBorder="1" applyAlignment="1">
      <alignment vertical="top" wrapText="1"/>
    </xf>
    <xf numFmtId="0" fontId="73" fillId="4" borderId="5" xfId="0" applyFont="1" applyFill="1" applyBorder="1" applyAlignment="1">
      <alignment horizontal="left" vertical="top" wrapText="1"/>
    </xf>
    <xf numFmtId="0" fontId="73" fillId="4" borderId="4" xfId="0" applyFont="1" applyFill="1" applyBorder="1" applyAlignment="1">
      <alignment horizontal="left" vertical="top" wrapText="1"/>
    </xf>
    <xf numFmtId="0" fontId="73" fillId="4" borderId="73" xfId="0" applyFont="1" applyFill="1" applyBorder="1" applyAlignment="1">
      <alignment horizontal="left" vertical="top" wrapText="1"/>
    </xf>
    <xf numFmtId="0" fontId="73" fillId="18" borderId="4" xfId="0" applyFont="1" applyFill="1" applyBorder="1" applyAlignment="1">
      <alignment vertical="top" wrapText="1"/>
    </xf>
    <xf numFmtId="0" fontId="73" fillId="18" borderId="0" xfId="0" applyFont="1" applyFill="1" applyBorder="1" applyAlignment="1">
      <alignment vertical="top" wrapText="1"/>
    </xf>
    <xf numFmtId="0" fontId="73" fillId="18" borderId="5" xfId="0" applyFont="1" applyFill="1" applyBorder="1" applyAlignment="1">
      <alignment vertical="top" wrapText="1"/>
    </xf>
    <xf numFmtId="0" fontId="77" fillId="0" borderId="78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6" fillId="7" borderId="10" xfId="0" applyFon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5" fillId="0" borderId="0" xfId="0" applyFont="1" applyBorder="1" applyAlignment="1">
      <alignment wrapText="1"/>
    </xf>
    <xf numFmtId="0" fontId="53" fillId="0" borderId="78" xfId="0" applyFont="1" applyBorder="1" applyAlignment="1">
      <alignment horizontal="left" wrapText="1" readingOrder="1"/>
    </xf>
    <xf numFmtId="0" fontId="55" fillId="15" borderId="78" xfId="0" applyFont="1" applyFill="1" applyBorder="1" applyAlignment="1">
      <alignment horizontal="center" wrapText="1" readingOrder="1"/>
    </xf>
    <xf numFmtId="0" fontId="55" fillId="16" borderId="78" xfId="0" applyFont="1" applyFill="1" applyBorder="1" applyAlignment="1">
      <alignment horizontal="center" wrapText="1" readingOrder="1"/>
    </xf>
    <xf numFmtId="0" fontId="1" fillId="0" borderId="78" xfId="0" applyFont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73" fillId="7" borderId="4" xfId="0" applyFont="1" applyFill="1" applyBorder="1" applyAlignment="1">
      <alignment horizontal="center" vertical="top"/>
    </xf>
    <xf numFmtId="0" fontId="73" fillId="7" borderId="0" xfId="0" applyFont="1" applyFill="1" applyBorder="1" applyAlignment="1">
      <alignment horizontal="center" vertical="top"/>
    </xf>
    <xf numFmtId="0" fontId="73" fillId="7" borderId="5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73" fillId="11" borderId="4" xfId="0" applyFont="1" applyFill="1" applyBorder="1" applyAlignment="1">
      <alignment horizontal="center" vertical="top"/>
    </xf>
    <xf numFmtId="0" fontId="73" fillId="11" borderId="0" xfId="0" applyFont="1" applyFill="1" applyBorder="1" applyAlignment="1">
      <alignment horizontal="center" vertical="top"/>
    </xf>
    <xf numFmtId="0" fontId="73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297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CT31" activePane="bottomRight" state="frozen"/>
      <selection pane="topRight" activeCell="C1" sqref="C1"/>
      <selection pane="bottomLeft" activeCell="A4" sqref="A4"/>
      <selection pane="bottomRight" activeCell="DA7" sqref="DA7:DA4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250" t="s">
        <v>22</v>
      </c>
      <c r="D2" s="1251"/>
      <c r="E2" s="1252"/>
      <c r="F2" s="1209" t="s">
        <v>23</v>
      </c>
      <c r="G2" s="1210"/>
      <c r="H2" s="1211"/>
      <c r="I2" s="1214" t="s">
        <v>30</v>
      </c>
      <c r="J2" s="1210"/>
      <c r="K2" s="1211"/>
      <c r="L2" s="1209" t="s">
        <v>31</v>
      </c>
      <c r="M2" s="1210"/>
      <c r="N2" s="1211"/>
      <c r="O2" s="1209" t="s">
        <v>32</v>
      </c>
      <c r="P2" s="1210"/>
      <c r="Q2" s="1210"/>
      <c r="R2" s="1210"/>
      <c r="S2" s="1210"/>
      <c r="T2" s="1210"/>
      <c r="U2" s="1210"/>
      <c r="V2" s="1210"/>
      <c r="W2" s="1210"/>
      <c r="X2" s="1210"/>
      <c r="Y2" s="1210"/>
      <c r="Z2" s="1211"/>
      <c r="AA2" s="1253" t="s">
        <v>579</v>
      </c>
      <c r="AB2" s="1254"/>
      <c r="AC2" s="1254"/>
      <c r="AD2" s="1254"/>
      <c r="AE2" s="1254"/>
      <c r="AF2" s="1254"/>
      <c r="AG2" s="1254"/>
      <c r="AH2" s="1254"/>
      <c r="AI2" s="1254"/>
      <c r="AJ2" s="1254"/>
      <c r="AK2" s="1254"/>
      <c r="AL2" s="1254"/>
      <c r="AM2" s="1210" t="s">
        <v>33</v>
      </c>
      <c r="AN2" s="1210"/>
      <c r="AO2" s="1210"/>
      <c r="AP2" s="1210"/>
      <c r="AQ2" s="1210"/>
      <c r="AR2" s="1210"/>
      <c r="AS2" s="1210"/>
      <c r="AT2" s="1210"/>
      <c r="AU2" s="1210"/>
      <c r="AV2" s="1210"/>
      <c r="AW2" s="1210"/>
      <c r="AX2" s="1210"/>
      <c r="AY2" s="1210"/>
      <c r="AZ2" s="1210"/>
      <c r="BA2" s="1210"/>
      <c r="BB2" s="1210"/>
      <c r="BC2" s="1210"/>
      <c r="BD2" s="1210"/>
      <c r="BE2" s="1210"/>
      <c r="BF2" s="1210"/>
      <c r="BG2" s="1210" t="s">
        <v>34</v>
      </c>
      <c r="BH2" s="1210"/>
      <c r="BI2" s="1210"/>
      <c r="BJ2" s="1210" t="s">
        <v>314</v>
      </c>
      <c r="BK2" s="1210"/>
      <c r="BL2" s="1210"/>
      <c r="BM2" s="1210" t="s">
        <v>316</v>
      </c>
      <c r="BN2" s="1210"/>
      <c r="BO2" s="1210"/>
      <c r="BP2" s="1210" t="s">
        <v>35</v>
      </c>
      <c r="BQ2" s="1210"/>
      <c r="BR2" s="1210"/>
      <c r="BS2" s="72"/>
      <c r="BT2" s="72"/>
      <c r="BU2" s="72"/>
      <c r="BV2" s="72"/>
      <c r="BW2" s="72"/>
      <c r="BX2" s="72"/>
      <c r="BY2" s="72"/>
      <c r="BZ2" s="1210" t="s">
        <v>36</v>
      </c>
      <c r="CA2" s="1210"/>
      <c r="CB2" s="1210"/>
      <c r="CC2" s="1210"/>
      <c r="CD2" s="1210"/>
      <c r="CE2" s="1210"/>
      <c r="CF2" s="1210"/>
      <c r="CG2" s="1210"/>
      <c r="CH2" s="1210"/>
      <c r="CI2" s="1210"/>
      <c r="CJ2" s="1210"/>
      <c r="CK2" s="1210"/>
      <c r="CL2" s="1210"/>
      <c r="CM2" s="1210"/>
      <c r="CN2" s="1210" t="s">
        <v>37</v>
      </c>
      <c r="CO2" s="1210"/>
      <c r="CP2" s="1210"/>
      <c r="CQ2" s="1210" t="s">
        <v>38</v>
      </c>
      <c r="CR2" s="1210"/>
      <c r="CS2" s="1273"/>
      <c r="CT2" s="1209" t="s">
        <v>355</v>
      </c>
      <c r="CU2" s="1210"/>
      <c r="CV2" s="1211"/>
      <c r="CW2" s="1214" t="s">
        <v>39</v>
      </c>
      <c r="CX2" s="1210"/>
      <c r="CY2" s="1210"/>
      <c r="CZ2" s="1210" t="s">
        <v>60</v>
      </c>
      <c r="DA2" s="1210"/>
      <c r="DB2" s="1210"/>
      <c r="DC2" s="1210" t="s">
        <v>61</v>
      </c>
      <c r="DD2" s="1210"/>
      <c r="DE2" s="1273"/>
      <c r="DF2" s="1209" t="s">
        <v>62</v>
      </c>
      <c r="DG2" s="1210"/>
      <c r="DH2" s="1211"/>
      <c r="DI2" s="1214" t="s">
        <v>381</v>
      </c>
      <c r="DJ2" s="1210"/>
      <c r="DK2" s="1210"/>
      <c r="DL2" s="1210"/>
      <c r="DM2" s="1210"/>
      <c r="DN2" s="1210"/>
      <c r="DO2" s="1210"/>
      <c r="DP2" s="1210"/>
      <c r="DQ2" s="1210" t="s">
        <v>382</v>
      </c>
      <c r="DR2" s="1210"/>
      <c r="DS2" s="1210"/>
      <c r="DT2" s="1210"/>
      <c r="DU2" s="1210"/>
      <c r="DV2" s="1210"/>
      <c r="DW2" s="1210"/>
      <c r="DX2" s="1210"/>
      <c r="DY2" s="1210" t="s">
        <v>380</v>
      </c>
      <c r="DZ2" s="1210"/>
      <c r="EA2" s="1210"/>
      <c r="EB2" s="1210"/>
      <c r="EC2" s="1210" t="s">
        <v>379</v>
      </c>
      <c r="ED2" s="1210"/>
      <c r="EE2" s="1210"/>
      <c r="EF2" s="1210"/>
      <c r="EG2" s="1210" t="s">
        <v>383</v>
      </c>
      <c r="EH2" s="1210"/>
      <c r="EI2" s="1210"/>
      <c r="EJ2" s="1211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236" t="s">
        <v>305</v>
      </c>
      <c r="P3" s="1237"/>
      <c r="Q3" s="1237"/>
      <c r="R3" s="1237"/>
      <c r="S3" s="1237" t="s">
        <v>14</v>
      </c>
      <c r="T3" s="1237"/>
      <c r="U3" s="1237"/>
      <c r="V3" s="1237"/>
      <c r="W3" s="1237" t="s">
        <v>15</v>
      </c>
      <c r="X3" s="1237"/>
      <c r="Y3" s="1237"/>
      <c r="Z3" s="1238"/>
      <c r="AA3" s="1255" t="s">
        <v>305</v>
      </c>
      <c r="AB3" s="1242"/>
      <c r="AC3" s="1242"/>
      <c r="AD3" s="1242"/>
      <c r="AE3" s="1242" t="s">
        <v>14</v>
      </c>
      <c r="AF3" s="1242"/>
      <c r="AG3" s="1242"/>
      <c r="AH3" s="1242"/>
      <c r="AI3" s="1256" t="s">
        <v>15</v>
      </c>
      <c r="AJ3" s="1256"/>
      <c r="AK3" s="1256"/>
      <c r="AL3" s="1256"/>
      <c r="AM3" s="1256" t="s">
        <v>305</v>
      </c>
      <c r="AN3" s="1256"/>
      <c r="AO3" s="1256"/>
      <c r="AP3" s="1256"/>
      <c r="AQ3" s="1256" t="s">
        <v>14</v>
      </c>
      <c r="AR3" s="1256"/>
      <c r="AS3" s="1256"/>
      <c r="AT3" s="1256"/>
      <c r="AU3" s="1256" t="s">
        <v>158</v>
      </c>
      <c r="AV3" s="1256"/>
      <c r="AW3" s="1256"/>
      <c r="AX3" s="1256"/>
      <c r="AY3" s="1256"/>
      <c r="AZ3" s="1256"/>
      <c r="BA3" s="1256"/>
      <c r="BB3" s="1256"/>
      <c r="BC3" s="1256"/>
      <c r="BD3" s="1256"/>
      <c r="BE3" s="1256"/>
      <c r="BF3" s="1256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256" t="s">
        <v>305</v>
      </c>
      <c r="BT3" s="1256"/>
      <c r="BU3" s="1256"/>
      <c r="BV3" s="1256"/>
      <c r="BW3" s="1256"/>
      <c r="BX3" s="1256"/>
      <c r="BY3" s="1256"/>
      <c r="BZ3" s="1256" t="s">
        <v>14</v>
      </c>
      <c r="CA3" s="1256"/>
      <c r="CB3" s="1256"/>
      <c r="CC3" s="1256"/>
      <c r="CD3" s="1256"/>
      <c r="CE3" s="1256"/>
      <c r="CF3" s="1256"/>
      <c r="CG3" s="1256" t="s">
        <v>158</v>
      </c>
      <c r="CH3" s="1256"/>
      <c r="CI3" s="1256"/>
      <c r="CJ3" s="1256"/>
      <c r="CK3" s="1256"/>
      <c r="CL3" s="1256"/>
      <c r="CM3" s="1256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272" t="s">
        <v>305</v>
      </c>
      <c r="DJ3" s="1256"/>
      <c r="DK3" s="1256" t="s">
        <v>14</v>
      </c>
      <c r="DL3" s="1256"/>
      <c r="DM3" s="1256" t="s">
        <v>15</v>
      </c>
      <c r="DN3" s="1256"/>
      <c r="DO3" s="1256"/>
      <c r="DP3" s="1256"/>
      <c r="DQ3" s="1256" t="s">
        <v>305</v>
      </c>
      <c r="DR3" s="1256"/>
      <c r="DS3" s="1256" t="s">
        <v>14</v>
      </c>
      <c r="DT3" s="1256"/>
      <c r="DU3" s="1256" t="s">
        <v>15</v>
      </c>
      <c r="DV3" s="1256"/>
      <c r="DW3" s="1256"/>
      <c r="DX3" s="1256"/>
      <c r="DY3" s="75" t="s">
        <v>305</v>
      </c>
      <c r="DZ3" s="75" t="s">
        <v>14</v>
      </c>
      <c r="EA3" s="1256" t="s">
        <v>15</v>
      </c>
      <c r="EB3" s="1256"/>
      <c r="EC3" s="75" t="s">
        <v>305</v>
      </c>
      <c r="ED3" s="75" t="s">
        <v>14</v>
      </c>
      <c r="EE3" s="1256" t="s">
        <v>15</v>
      </c>
      <c r="EF3" s="1256"/>
      <c r="EG3" s="75" t="s">
        <v>305</v>
      </c>
      <c r="EH3" s="75" t="s">
        <v>14</v>
      </c>
      <c r="EI3" s="1256" t="s">
        <v>15</v>
      </c>
      <c r="EJ3" s="1267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243" t="s">
        <v>19</v>
      </c>
      <c r="D4" s="1244"/>
      <c r="E4" s="1247"/>
      <c r="F4" s="1243" t="s">
        <v>19</v>
      </c>
      <c r="G4" s="1244"/>
      <c r="H4" s="1245" t="s">
        <v>19</v>
      </c>
      <c r="I4" s="1246" t="s">
        <v>28</v>
      </c>
      <c r="J4" s="1244"/>
      <c r="K4" s="1245" t="s">
        <v>28</v>
      </c>
      <c r="L4" s="1243" t="s">
        <v>58</v>
      </c>
      <c r="M4" s="1244"/>
      <c r="N4" s="1245" t="s">
        <v>58</v>
      </c>
      <c r="O4" s="1232" t="s">
        <v>40</v>
      </c>
      <c r="P4" s="1205"/>
      <c r="Q4" s="1205"/>
      <c r="R4" s="1205"/>
      <c r="S4" s="1205"/>
      <c r="T4" s="1205"/>
      <c r="U4" s="1205"/>
      <c r="V4" s="1205"/>
      <c r="W4" s="1205"/>
      <c r="X4" s="1205"/>
      <c r="Y4" s="1205"/>
      <c r="Z4" s="1233"/>
      <c r="AA4" s="1232" t="s">
        <v>40</v>
      </c>
      <c r="AB4" s="1205"/>
      <c r="AC4" s="1205"/>
      <c r="AD4" s="1205"/>
      <c r="AE4" s="1205"/>
      <c r="AF4" s="1205"/>
      <c r="AG4" s="1205"/>
      <c r="AH4" s="1205"/>
      <c r="AI4" s="1205"/>
      <c r="AJ4" s="1205"/>
      <c r="AK4" s="1205"/>
      <c r="AL4" s="1233"/>
      <c r="AM4" s="1232" t="s">
        <v>40</v>
      </c>
      <c r="AN4" s="1205"/>
      <c r="AO4" s="1205"/>
      <c r="AP4" s="1205"/>
      <c r="AQ4" s="1205"/>
      <c r="AR4" s="1205"/>
      <c r="AS4" s="1205"/>
      <c r="AT4" s="1205"/>
      <c r="AU4" s="1205"/>
      <c r="AV4" s="1205"/>
      <c r="AW4" s="1205"/>
      <c r="AX4" s="1205"/>
      <c r="AY4" s="1205"/>
      <c r="AZ4" s="1205"/>
      <c r="BA4" s="1205"/>
      <c r="BB4" s="1205"/>
      <c r="BC4" s="1205"/>
      <c r="BD4" s="1205"/>
      <c r="BE4" s="1205"/>
      <c r="BF4" s="1206"/>
      <c r="BG4" s="1207" t="s">
        <v>41</v>
      </c>
      <c r="BH4" s="1205"/>
      <c r="BI4" s="1206"/>
      <c r="BJ4" s="1207" t="s">
        <v>41</v>
      </c>
      <c r="BK4" s="1205" t="s">
        <v>41</v>
      </c>
      <c r="BL4" s="1206" t="s">
        <v>41</v>
      </c>
      <c r="BM4" s="1207" t="s">
        <v>41</v>
      </c>
      <c r="BN4" s="1205" t="s">
        <v>41</v>
      </c>
      <c r="BO4" s="1206" t="s">
        <v>41</v>
      </c>
      <c r="BP4" s="1207" t="s">
        <v>58</v>
      </c>
      <c r="BQ4" s="1205" t="s">
        <v>58</v>
      </c>
      <c r="BR4" s="1206" t="s">
        <v>58</v>
      </c>
      <c r="BS4" s="1207" t="s">
        <v>40</v>
      </c>
      <c r="BT4" s="1205"/>
      <c r="BU4" s="1205"/>
      <c r="BV4" s="1205"/>
      <c r="BW4" s="1205"/>
      <c r="BX4" s="1205"/>
      <c r="BY4" s="1205"/>
      <c r="BZ4" s="1205"/>
      <c r="CA4" s="1205"/>
      <c r="CB4" s="1205"/>
      <c r="CC4" s="1205"/>
      <c r="CD4" s="1205"/>
      <c r="CE4" s="1205"/>
      <c r="CF4" s="1205"/>
      <c r="CG4" s="1205"/>
      <c r="CH4" s="1205"/>
      <c r="CI4" s="1205"/>
      <c r="CJ4" s="1205"/>
      <c r="CK4" s="1205"/>
      <c r="CL4" s="1205"/>
      <c r="CM4" s="1206"/>
      <c r="CN4" s="1207" t="s">
        <v>58</v>
      </c>
      <c r="CO4" s="1205"/>
      <c r="CP4" s="1206"/>
      <c r="CQ4" s="1207" t="s">
        <v>58</v>
      </c>
      <c r="CR4" s="1205" t="s">
        <v>58</v>
      </c>
      <c r="CS4" s="1205" t="s">
        <v>58</v>
      </c>
      <c r="CT4" s="1223" t="s">
        <v>19</v>
      </c>
      <c r="CU4" s="1224" t="s">
        <v>19</v>
      </c>
      <c r="CV4" s="1225" t="s">
        <v>19</v>
      </c>
      <c r="CW4" s="1205" t="s">
        <v>41</v>
      </c>
      <c r="CX4" s="1205" t="s">
        <v>41</v>
      </c>
      <c r="CY4" s="1206" t="s">
        <v>41</v>
      </c>
      <c r="CZ4" s="1207" t="s">
        <v>141</v>
      </c>
      <c r="DA4" s="1205" t="s">
        <v>141</v>
      </c>
      <c r="DB4" s="1206" t="s">
        <v>141</v>
      </c>
      <c r="DC4" s="1207" t="s">
        <v>40</v>
      </c>
      <c r="DD4" s="1205" t="s">
        <v>40</v>
      </c>
      <c r="DE4" s="1205" t="s">
        <v>40</v>
      </c>
      <c r="DF4" s="1223" t="s">
        <v>19</v>
      </c>
      <c r="DG4" s="1224" t="s">
        <v>19</v>
      </c>
      <c r="DH4" s="1225" t="s">
        <v>19</v>
      </c>
      <c r="DI4" s="1262" t="s">
        <v>534</v>
      </c>
      <c r="DJ4" s="1262"/>
      <c r="DK4" s="1262"/>
      <c r="DL4" s="1262"/>
      <c r="DM4" s="1262"/>
      <c r="DN4" s="1262"/>
      <c r="DO4" s="1262"/>
      <c r="DP4" s="1263"/>
      <c r="DQ4" s="1261" t="s">
        <v>535</v>
      </c>
      <c r="DR4" s="1262"/>
      <c r="DS4" s="1262"/>
      <c r="DT4" s="1262"/>
      <c r="DU4" s="1262"/>
      <c r="DV4" s="1262"/>
      <c r="DW4" s="1262"/>
      <c r="DX4" s="1263"/>
      <c r="DY4" s="1207" t="s">
        <v>41</v>
      </c>
      <c r="DZ4" s="1205"/>
      <c r="EA4" s="1205"/>
      <c r="EB4" s="1206"/>
      <c r="EC4" s="1207" t="s">
        <v>361</v>
      </c>
      <c r="ED4" s="1205"/>
      <c r="EE4" s="1205"/>
      <c r="EF4" s="1206"/>
      <c r="EG4" s="1207" t="s">
        <v>58</v>
      </c>
      <c r="EH4" s="1205"/>
      <c r="EI4" s="1205"/>
      <c r="EJ4" s="1233"/>
    </row>
    <row r="5" spans="1:169" x14ac:dyDescent="0.25">
      <c r="A5" t="s">
        <v>20</v>
      </c>
      <c r="B5" s="12"/>
      <c r="C5" s="1239" t="s">
        <v>21</v>
      </c>
      <c r="D5" s="1240"/>
      <c r="E5" s="1241"/>
      <c r="F5" s="1239" t="s">
        <v>24</v>
      </c>
      <c r="G5" s="1240"/>
      <c r="H5" s="1248" t="s">
        <v>24</v>
      </c>
      <c r="I5" s="1249" t="s">
        <v>24</v>
      </c>
      <c r="J5" s="1240"/>
      <c r="K5" s="1248" t="s">
        <v>24</v>
      </c>
      <c r="L5" s="1239" t="s">
        <v>21</v>
      </c>
      <c r="M5" s="1240"/>
      <c r="N5" s="1248" t="s">
        <v>21</v>
      </c>
      <c r="O5" s="1234" t="s">
        <v>21</v>
      </c>
      <c r="P5" s="1220"/>
      <c r="Q5" s="1220"/>
      <c r="R5" s="1220"/>
      <c r="S5" s="1220"/>
      <c r="T5" s="1220"/>
      <c r="U5" s="1220"/>
      <c r="V5" s="1220"/>
      <c r="W5" s="1220"/>
      <c r="X5" s="1220"/>
      <c r="Y5" s="1220"/>
      <c r="Z5" s="1235"/>
      <c r="AA5" s="1234" t="s">
        <v>21</v>
      </c>
      <c r="AB5" s="1220"/>
      <c r="AC5" s="1220"/>
      <c r="AD5" s="1220"/>
      <c r="AE5" s="1220"/>
      <c r="AF5" s="1220"/>
      <c r="AG5" s="1220"/>
      <c r="AH5" s="1220"/>
      <c r="AI5" s="1220"/>
      <c r="AJ5" s="1220"/>
      <c r="AK5" s="1220"/>
      <c r="AL5" s="1235"/>
      <c r="AM5" s="1234" t="s">
        <v>21</v>
      </c>
      <c r="AN5" s="1220"/>
      <c r="AO5" s="1220"/>
      <c r="AP5" s="1220"/>
      <c r="AQ5" s="1220"/>
      <c r="AR5" s="1220"/>
      <c r="AS5" s="1220"/>
      <c r="AT5" s="1220"/>
      <c r="AU5" s="1220"/>
      <c r="AV5" s="1220"/>
      <c r="AW5" s="1220"/>
      <c r="AX5" s="1220"/>
      <c r="AY5" s="1220"/>
      <c r="AZ5" s="1220"/>
      <c r="BA5" s="1220"/>
      <c r="BB5" s="1220"/>
      <c r="BC5" s="1220"/>
      <c r="BD5" s="1220"/>
      <c r="BE5" s="1220"/>
      <c r="BF5" s="1221"/>
      <c r="BG5" s="1222" t="s">
        <v>21</v>
      </c>
      <c r="BH5" s="1220"/>
      <c r="BI5" s="1221"/>
      <c r="BJ5" s="1222" t="s">
        <v>21</v>
      </c>
      <c r="BK5" s="1220" t="s">
        <v>21</v>
      </c>
      <c r="BL5" s="1221" t="s">
        <v>21</v>
      </c>
      <c r="BM5" s="1222" t="s">
        <v>21</v>
      </c>
      <c r="BN5" s="1220" t="s">
        <v>21</v>
      </c>
      <c r="BO5" s="1221" t="s">
        <v>21</v>
      </c>
      <c r="BP5" s="1222" t="s">
        <v>21</v>
      </c>
      <c r="BQ5" s="1220" t="s">
        <v>21</v>
      </c>
      <c r="BR5" s="1221" t="s">
        <v>21</v>
      </c>
      <c r="BS5" s="1222" t="s">
        <v>21</v>
      </c>
      <c r="BT5" s="1220"/>
      <c r="BU5" s="1220"/>
      <c r="BV5" s="1220"/>
      <c r="BW5" s="1220"/>
      <c r="BX5" s="1220"/>
      <c r="BY5" s="1220"/>
      <c r="BZ5" s="1220"/>
      <c r="CA5" s="1220"/>
      <c r="CB5" s="1220"/>
      <c r="CC5" s="1220"/>
      <c r="CD5" s="1220"/>
      <c r="CE5" s="1220"/>
      <c r="CF5" s="1220"/>
      <c r="CG5" s="1220"/>
      <c r="CH5" s="1220"/>
      <c r="CI5" s="1220"/>
      <c r="CJ5" s="1220"/>
      <c r="CK5" s="1220"/>
      <c r="CL5" s="1220"/>
      <c r="CM5" s="1221"/>
      <c r="CN5" s="1222" t="s">
        <v>21</v>
      </c>
      <c r="CO5" s="1220"/>
      <c r="CP5" s="1221"/>
      <c r="CQ5" s="1222" t="s">
        <v>21</v>
      </c>
      <c r="CR5" s="1220" t="s">
        <v>21</v>
      </c>
      <c r="CS5" s="1220" t="s">
        <v>21</v>
      </c>
      <c r="CT5" s="1217" t="s">
        <v>21</v>
      </c>
      <c r="CU5" s="1218" t="s">
        <v>21</v>
      </c>
      <c r="CV5" s="1219" t="s">
        <v>21</v>
      </c>
      <c r="CW5" s="1220" t="s">
        <v>21</v>
      </c>
      <c r="CX5" s="1220" t="s">
        <v>21</v>
      </c>
      <c r="CY5" s="1221" t="s">
        <v>21</v>
      </c>
      <c r="CZ5" s="1222" t="s">
        <v>21</v>
      </c>
      <c r="DA5" s="1220" t="s">
        <v>21</v>
      </c>
      <c r="DB5" s="1221" t="s">
        <v>21</v>
      </c>
      <c r="DC5" s="1222" t="s">
        <v>21</v>
      </c>
      <c r="DD5" s="1220" t="s">
        <v>21</v>
      </c>
      <c r="DE5" s="1220" t="s">
        <v>21</v>
      </c>
      <c r="DF5" s="1217" t="s">
        <v>21</v>
      </c>
      <c r="DG5" s="1218" t="s">
        <v>21</v>
      </c>
      <c r="DH5" s="1219" t="s">
        <v>21</v>
      </c>
      <c r="DI5" s="1220" t="s">
        <v>21</v>
      </c>
      <c r="DJ5" s="1220"/>
      <c r="DK5" s="1220"/>
      <c r="DL5" s="1220"/>
      <c r="DM5" s="1220"/>
      <c r="DN5" s="1220"/>
      <c r="DO5" s="1220"/>
      <c r="DP5" s="1221"/>
      <c r="DQ5" s="1222" t="s">
        <v>21</v>
      </c>
      <c r="DR5" s="1220"/>
      <c r="DS5" s="1220"/>
      <c r="DT5" s="1220"/>
      <c r="DU5" s="1220"/>
      <c r="DV5" s="1220"/>
      <c r="DW5" s="1220"/>
      <c r="DX5" s="1221"/>
      <c r="DY5" s="1222" t="s">
        <v>21</v>
      </c>
      <c r="DZ5" s="1220"/>
      <c r="EA5" s="1220"/>
      <c r="EB5" s="1221"/>
      <c r="EC5" s="1222" t="s">
        <v>362</v>
      </c>
      <c r="ED5" s="1220"/>
      <c r="EE5" s="1220"/>
      <c r="EF5" s="1221"/>
      <c r="EG5" s="1222" t="s">
        <v>21</v>
      </c>
      <c r="EH5" s="1220"/>
      <c r="EI5" s="1220"/>
      <c r="EJ5" s="1235"/>
    </row>
    <row r="6" spans="1:169" x14ac:dyDescent="0.25">
      <c r="A6" s="1258" t="s">
        <v>0</v>
      </c>
      <c r="B6" s="1258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208" t="s">
        <v>424</v>
      </c>
      <c r="P7" s="1204"/>
      <c r="Q7" s="1204"/>
      <c r="R7" s="1204"/>
      <c r="S7" s="1204" t="s">
        <v>424</v>
      </c>
      <c r="T7" s="1204"/>
      <c r="U7" s="1204"/>
      <c r="V7" s="1204"/>
      <c r="W7" s="1204" t="s">
        <v>424</v>
      </c>
      <c r="X7" s="1204"/>
      <c r="Y7" s="1204"/>
      <c r="Z7" s="1212"/>
      <c r="AA7" s="1215" t="s">
        <v>424</v>
      </c>
      <c r="AB7" s="1204"/>
      <c r="AC7" s="1204"/>
      <c r="AD7" s="1204"/>
      <c r="AE7" s="1204" t="s">
        <v>424</v>
      </c>
      <c r="AF7" s="1204"/>
      <c r="AG7" s="1204"/>
      <c r="AH7" s="1204"/>
      <c r="AI7" s="1204" t="s">
        <v>424</v>
      </c>
      <c r="AJ7" s="1204"/>
      <c r="AK7" s="1204"/>
      <c r="AL7" s="1204"/>
      <c r="AM7" s="1204" t="s">
        <v>424</v>
      </c>
      <c r="AN7" s="1204"/>
      <c r="AO7" s="1204"/>
      <c r="AP7" s="1204"/>
      <c r="AQ7" s="1204" t="s">
        <v>424</v>
      </c>
      <c r="AR7" s="1204"/>
      <c r="AS7" s="1204"/>
      <c r="AT7" s="1204"/>
      <c r="AU7" s="1204" t="s">
        <v>424</v>
      </c>
      <c r="AV7" s="1204"/>
      <c r="AW7" s="1204"/>
      <c r="AX7" s="1204"/>
      <c r="AY7" s="1204"/>
      <c r="AZ7" s="1204"/>
      <c r="BA7" s="1204"/>
      <c r="BB7" s="1204"/>
      <c r="BC7" s="1204"/>
      <c r="BD7" s="1204"/>
      <c r="BE7" s="1204"/>
      <c r="BF7" s="1204"/>
      <c r="BG7" s="1204" t="s">
        <v>424</v>
      </c>
      <c r="BH7" s="1204" t="s">
        <v>424</v>
      </c>
      <c r="BI7" s="1204" t="s">
        <v>424</v>
      </c>
      <c r="BJ7" s="1204" t="s">
        <v>424</v>
      </c>
      <c r="BK7" s="1204" t="s">
        <v>424</v>
      </c>
      <c r="BL7" s="1204" t="s">
        <v>424</v>
      </c>
      <c r="BM7" s="1204" t="s">
        <v>424</v>
      </c>
      <c r="BN7" s="1204" t="s">
        <v>424</v>
      </c>
      <c r="BO7" s="1204" t="s">
        <v>424</v>
      </c>
      <c r="BP7" s="1204" t="s">
        <v>424</v>
      </c>
      <c r="BQ7" s="1204" t="s">
        <v>424</v>
      </c>
      <c r="BR7" s="1204" t="s">
        <v>424</v>
      </c>
      <c r="BS7" s="1204" t="s">
        <v>424</v>
      </c>
      <c r="BT7" s="1204"/>
      <c r="BU7" s="1204"/>
      <c r="BV7" s="1204"/>
      <c r="BW7" s="1204"/>
      <c r="BX7" s="1204"/>
      <c r="BY7" s="1204"/>
      <c r="BZ7" s="1204" t="s">
        <v>424</v>
      </c>
      <c r="CA7" s="1204"/>
      <c r="CB7" s="1204"/>
      <c r="CC7" s="1204"/>
      <c r="CD7" s="1204"/>
      <c r="CE7" s="1204"/>
      <c r="CF7" s="1204"/>
      <c r="CG7" s="1204" t="s">
        <v>424</v>
      </c>
      <c r="CH7" s="1204"/>
      <c r="CI7" s="1204"/>
      <c r="CJ7" s="1204"/>
      <c r="CK7" s="1204"/>
      <c r="CL7" s="1204"/>
      <c r="CM7" s="1204"/>
      <c r="CN7" s="1204" t="s">
        <v>424</v>
      </c>
      <c r="CO7" s="1204" t="s">
        <v>424</v>
      </c>
      <c r="CP7" s="1204" t="s">
        <v>424</v>
      </c>
      <c r="CQ7" s="1204" t="s">
        <v>424</v>
      </c>
      <c r="CR7" s="1204" t="s">
        <v>424</v>
      </c>
      <c r="CS7" s="1216" t="s">
        <v>424</v>
      </c>
      <c r="CT7" s="1208" t="s">
        <v>424</v>
      </c>
      <c r="CU7" s="1204" t="s">
        <v>424</v>
      </c>
      <c r="CV7" s="1212" t="s">
        <v>424</v>
      </c>
      <c r="CW7" s="1215" t="s">
        <v>424</v>
      </c>
      <c r="CX7" s="1204" t="s">
        <v>424</v>
      </c>
      <c r="CY7" s="1204" t="s">
        <v>424</v>
      </c>
      <c r="CZ7" s="1204" t="s">
        <v>424</v>
      </c>
      <c r="DA7" s="1204" t="s">
        <v>424</v>
      </c>
      <c r="DB7" s="1204" t="s">
        <v>424</v>
      </c>
      <c r="DC7" s="1204" t="s">
        <v>424</v>
      </c>
      <c r="DD7" s="1204" t="s">
        <v>424</v>
      </c>
      <c r="DE7" s="1216" t="s">
        <v>424</v>
      </c>
      <c r="DF7" s="1208" t="s">
        <v>424</v>
      </c>
      <c r="DG7" s="1204" t="s">
        <v>424</v>
      </c>
      <c r="DH7" s="1212" t="s">
        <v>424</v>
      </c>
      <c r="DI7" s="1215" t="s">
        <v>424</v>
      </c>
      <c r="DJ7" s="1204"/>
      <c r="DK7" s="1204" t="s">
        <v>424</v>
      </c>
      <c r="DL7" s="1204"/>
      <c r="DM7" s="1204" t="s">
        <v>424</v>
      </c>
      <c r="DN7" s="1204"/>
      <c r="DO7" s="1204"/>
      <c r="DP7" s="1204"/>
      <c r="DQ7" s="1204" t="s">
        <v>424</v>
      </c>
      <c r="DR7" s="1204"/>
      <c r="DS7" s="1204" t="s">
        <v>424</v>
      </c>
      <c r="DT7" s="1204"/>
      <c r="DU7" s="1204" t="s">
        <v>424</v>
      </c>
      <c r="DV7" s="1204"/>
      <c r="DW7" s="1204"/>
      <c r="DX7" s="1204"/>
      <c r="DY7" s="1204" t="s">
        <v>424</v>
      </c>
      <c r="DZ7" s="1204" t="s">
        <v>424</v>
      </c>
      <c r="EA7" s="1204" t="s">
        <v>424</v>
      </c>
      <c r="EB7" s="1204"/>
      <c r="EC7" s="1204" t="s">
        <v>424</v>
      </c>
      <c r="ED7" s="1204" t="s">
        <v>424</v>
      </c>
      <c r="EE7" s="1204" t="s">
        <v>424</v>
      </c>
      <c r="EF7" s="1204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208"/>
      <c r="P8" s="1204"/>
      <c r="Q8" s="1204"/>
      <c r="R8" s="1204"/>
      <c r="S8" s="1204"/>
      <c r="T8" s="1204"/>
      <c r="U8" s="1204"/>
      <c r="V8" s="1204"/>
      <c r="W8" s="1204"/>
      <c r="X8" s="1204"/>
      <c r="Y8" s="1204"/>
      <c r="Z8" s="1212"/>
      <c r="AA8" s="1215"/>
      <c r="AB8" s="1204"/>
      <c r="AC8" s="1204"/>
      <c r="AD8" s="1204"/>
      <c r="AE8" s="1204"/>
      <c r="AF8" s="1204"/>
      <c r="AG8" s="1204"/>
      <c r="AH8" s="1204"/>
      <c r="AI8" s="1204"/>
      <c r="AJ8" s="1204"/>
      <c r="AK8" s="1204"/>
      <c r="AL8" s="1204"/>
      <c r="AM8" s="1204"/>
      <c r="AN8" s="1204"/>
      <c r="AO8" s="1204"/>
      <c r="AP8" s="1204"/>
      <c r="AQ8" s="1204"/>
      <c r="AR8" s="1204"/>
      <c r="AS8" s="1204"/>
      <c r="AT8" s="1204"/>
      <c r="AU8" s="1204"/>
      <c r="AV8" s="1204"/>
      <c r="AW8" s="1204"/>
      <c r="AX8" s="1204"/>
      <c r="AY8" s="1204"/>
      <c r="AZ8" s="1204"/>
      <c r="BA8" s="1204"/>
      <c r="BB8" s="1204"/>
      <c r="BC8" s="1204"/>
      <c r="BD8" s="1204"/>
      <c r="BE8" s="1204"/>
      <c r="BF8" s="1204"/>
      <c r="BG8" s="1204"/>
      <c r="BH8" s="1204"/>
      <c r="BI8" s="1204"/>
      <c r="BJ8" s="1204"/>
      <c r="BK8" s="1204"/>
      <c r="BL8" s="1204"/>
      <c r="BM8" s="1204"/>
      <c r="BN8" s="1204"/>
      <c r="BO8" s="1204"/>
      <c r="BP8" s="1204"/>
      <c r="BQ8" s="1204"/>
      <c r="BR8" s="1204"/>
      <c r="BS8" s="1204"/>
      <c r="BT8" s="1204"/>
      <c r="BU8" s="1204"/>
      <c r="BV8" s="1204"/>
      <c r="BW8" s="1204"/>
      <c r="BX8" s="1204"/>
      <c r="BY8" s="1204"/>
      <c r="BZ8" s="1204"/>
      <c r="CA8" s="1204"/>
      <c r="CB8" s="1204"/>
      <c r="CC8" s="1204"/>
      <c r="CD8" s="1204"/>
      <c r="CE8" s="1204"/>
      <c r="CF8" s="1204"/>
      <c r="CG8" s="1204"/>
      <c r="CH8" s="1204"/>
      <c r="CI8" s="1204"/>
      <c r="CJ8" s="1204"/>
      <c r="CK8" s="1204"/>
      <c r="CL8" s="1204"/>
      <c r="CM8" s="1204"/>
      <c r="CN8" s="1204"/>
      <c r="CO8" s="1204"/>
      <c r="CP8" s="1204"/>
      <c r="CQ8" s="1204"/>
      <c r="CR8" s="1204"/>
      <c r="CS8" s="1216"/>
      <c r="CT8" s="1208"/>
      <c r="CU8" s="1204"/>
      <c r="CV8" s="1212"/>
      <c r="CW8" s="1215"/>
      <c r="CX8" s="1204"/>
      <c r="CY8" s="1204"/>
      <c r="CZ8" s="1204"/>
      <c r="DA8" s="1204"/>
      <c r="DB8" s="1204"/>
      <c r="DC8" s="1204"/>
      <c r="DD8" s="1204"/>
      <c r="DE8" s="1216"/>
      <c r="DF8" s="1208"/>
      <c r="DG8" s="1204"/>
      <c r="DH8" s="1212"/>
      <c r="DI8" s="1215"/>
      <c r="DJ8" s="1204"/>
      <c r="DK8" s="1204"/>
      <c r="DL8" s="1204"/>
      <c r="DM8" s="1204"/>
      <c r="DN8" s="1204"/>
      <c r="DO8" s="1204"/>
      <c r="DP8" s="1204"/>
      <c r="DQ8" s="1204"/>
      <c r="DR8" s="1204"/>
      <c r="DS8" s="1204"/>
      <c r="DT8" s="1204"/>
      <c r="DU8" s="1204"/>
      <c r="DV8" s="1204"/>
      <c r="DW8" s="1204"/>
      <c r="DX8" s="1204"/>
      <c r="DY8" s="1204"/>
      <c r="DZ8" s="1204"/>
      <c r="EA8" s="1204"/>
      <c r="EB8" s="1204"/>
      <c r="EC8" s="1204"/>
      <c r="ED8" s="1204"/>
      <c r="EE8" s="1204"/>
      <c r="EF8" s="1204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208"/>
      <c r="P9" s="1204"/>
      <c r="Q9" s="1204"/>
      <c r="R9" s="1204"/>
      <c r="S9" s="1204"/>
      <c r="T9" s="1204"/>
      <c r="U9" s="1204"/>
      <c r="V9" s="1204"/>
      <c r="W9" s="1204"/>
      <c r="X9" s="1204"/>
      <c r="Y9" s="1204"/>
      <c r="Z9" s="1212"/>
      <c r="AA9" s="1215"/>
      <c r="AB9" s="1204"/>
      <c r="AC9" s="1204"/>
      <c r="AD9" s="1204"/>
      <c r="AE9" s="1204"/>
      <c r="AF9" s="1204"/>
      <c r="AG9" s="1204"/>
      <c r="AH9" s="1204"/>
      <c r="AI9" s="1204"/>
      <c r="AJ9" s="1204"/>
      <c r="AK9" s="1204"/>
      <c r="AL9" s="1204"/>
      <c r="AM9" s="1204"/>
      <c r="AN9" s="1204"/>
      <c r="AO9" s="1204"/>
      <c r="AP9" s="1204"/>
      <c r="AQ9" s="1204"/>
      <c r="AR9" s="1204"/>
      <c r="AS9" s="1204"/>
      <c r="AT9" s="1204"/>
      <c r="AU9" s="1204"/>
      <c r="AV9" s="1204"/>
      <c r="AW9" s="1204"/>
      <c r="AX9" s="1204"/>
      <c r="AY9" s="1204"/>
      <c r="AZ9" s="1204"/>
      <c r="BA9" s="1204"/>
      <c r="BB9" s="1204"/>
      <c r="BC9" s="1204"/>
      <c r="BD9" s="1204"/>
      <c r="BE9" s="1204"/>
      <c r="BF9" s="1204"/>
      <c r="BG9" s="1204"/>
      <c r="BH9" s="1204"/>
      <c r="BI9" s="1204"/>
      <c r="BJ9" s="1204"/>
      <c r="BK9" s="1204"/>
      <c r="BL9" s="1204"/>
      <c r="BM9" s="1204"/>
      <c r="BN9" s="1204"/>
      <c r="BO9" s="1204"/>
      <c r="BP9" s="1204"/>
      <c r="BQ9" s="1204"/>
      <c r="BR9" s="1204"/>
      <c r="BS9" s="1204"/>
      <c r="BT9" s="1204"/>
      <c r="BU9" s="1204"/>
      <c r="BV9" s="1204"/>
      <c r="BW9" s="1204"/>
      <c r="BX9" s="1204"/>
      <c r="BY9" s="1204"/>
      <c r="BZ9" s="1204"/>
      <c r="CA9" s="1204"/>
      <c r="CB9" s="1204"/>
      <c r="CC9" s="1204"/>
      <c r="CD9" s="1204"/>
      <c r="CE9" s="1204"/>
      <c r="CF9" s="1204"/>
      <c r="CG9" s="1204"/>
      <c r="CH9" s="1204"/>
      <c r="CI9" s="1204"/>
      <c r="CJ9" s="1204"/>
      <c r="CK9" s="1204"/>
      <c r="CL9" s="1204"/>
      <c r="CM9" s="1204"/>
      <c r="CN9" s="1204"/>
      <c r="CO9" s="1204"/>
      <c r="CP9" s="1204"/>
      <c r="CQ9" s="1204"/>
      <c r="CR9" s="1204"/>
      <c r="CS9" s="1216"/>
      <c r="CT9" s="1208"/>
      <c r="CU9" s="1204"/>
      <c r="CV9" s="1212"/>
      <c r="CW9" s="1215"/>
      <c r="CX9" s="1204"/>
      <c r="CY9" s="1204"/>
      <c r="CZ9" s="1204"/>
      <c r="DA9" s="1204"/>
      <c r="DB9" s="1204"/>
      <c r="DC9" s="1204"/>
      <c r="DD9" s="1204"/>
      <c r="DE9" s="1216"/>
      <c r="DF9" s="1208"/>
      <c r="DG9" s="1204"/>
      <c r="DH9" s="1212"/>
      <c r="DI9" s="1215"/>
      <c r="DJ9" s="1204"/>
      <c r="DK9" s="1204"/>
      <c r="DL9" s="1204"/>
      <c r="DM9" s="1204"/>
      <c r="DN9" s="1204"/>
      <c r="DO9" s="1204"/>
      <c r="DP9" s="1204"/>
      <c r="DQ9" s="1204"/>
      <c r="DR9" s="1204"/>
      <c r="DS9" s="1204"/>
      <c r="DT9" s="1204"/>
      <c r="DU9" s="1204"/>
      <c r="DV9" s="1204"/>
      <c r="DW9" s="1204"/>
      <c r="DX9" s="1204"/>
      <c r="DY9" s="1204"/>
      <c r="DZ9" s="1204"/>
      <c r="EA9" s="1204"/>
      <c r="EB9" s="1204"/>
      <c r="EC9" s="1204"/>
      <c r="ED9" s="1204"/>
      <c r="EE9" s="1204"/>
      <c r="EF9" s="1204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208"/>
      <c r="P10" s="1204"/>
      <c r="Q10" s="1204"/>
      <c r="R10" s="1204"/>
      <c r="S10" s="1204"/>
      <c r="T10" s="1204"/>
      <c r="U10" s="1204"/>
      <c r="V10" s="1204"/>
      <c r="W10" s="1204"/>
      <c r="X10" s="1204"/>
      <c r="Y10" s="1204"/>
      <c r="Z10" s="1212"/>
      <c r="AA10" s="1215"/>
      <c r="AB10" s="1204"/>
      <c r="AC10" s="1204"/>
      <c r="AD10" s="1204"/>
      <c r="AE10" s="1204"/>
      <c r="AF10" s="1204"/>
      <c r="AG10" s="1204"/>
      <c r="AH10" s="1204"/>
      <c r="AI10" s="1204"/>
      <c r="AJ10" s="1204"/>
      <c r="AK10" s="1204"/>
      <c r="AL10" s="1204"/>
      <c r="AM10" s="1204"/>
      <c r="AN10" s="1204"/>
      <c r="AO10" s="1204"/>
      <c r="AP10" s="1204"/>
      <c r="AQ10" s="1204"/>
      <c r="AR10" s="1204"/>
      <c r="AS10" s="1204"/>
      <c r="AT10" s="1204"/>
      <c r="AU10" s="1204"/>
      <c r="AV10" s="1204"/>
      <c r="AW10" s="1204"/>
      <c r="AX10" s="1204"/>
      <c r="AY10" s="1204"/>
      <c r="AZ10" s="1204"/>
      <c r="BA10" s="1204"/>
      <c r="BB10" s="1204"/>
      <c r="BC10" s="1204"/>
      <c r="BD10" s="1204"/>
      <c r="BE10" s="1204"/>
      <c r="BF10" s="1204"/>
      <c r="BG10" s="1204"/>
      <c r="BH10" s="1204"/>
      <c r="BI10" s="1204"/>
      <c r="BJ10" s="1204"/>
      <c r="BK10" s="1204"/>
      <c r="BL10" s="1204"/>
      <c r="BM10" s="1204"/>
      <c r="BN10" s="1204"/>
      <c r="BO10" s="1204"/>
      <c r="BP10" s="1204"/>
      <c r="BQ10" s="1204"/>
      <c r="BR10" s="1204"/>
      <c r="BS10" s="1204"/>
      <c r="BT10" s="1204"/>
      <c r="BU10" s="1204"/>
      <c r="BV10" s="1204"/>
      <c r="BW10" s="1204"/>
      <c r="BX10" s="1204"/>
      <c r="BY10" s="1204"/>
      <c r="BZ10" s="1204"/>
      <c r="CA10" s="1204"/>
      <c r="CB10" s="1204"/>
      <c r="CC10" s="1204"/>
      <c r="CD10" s="1204"/>
      <c r="CE10" s="1204"/>
      <c r="CF10" s="1204"/>
      <c r="CG10" s="1204"/>
      <c r="CH10" s="1204"/>
      <c r="CI10" s="1204"/>
      <c r="CJ10" s="1204"/>
      <c r="CK10" s="1204"/>
      <c r="CL10" s="1204"/>
      <c r="CM10" s="1204"/>
      <c r="CN10" s="1204"/>
      <c r="CO10" s="1204"/>
      <c r="CP10" s="1204"/>
      <c r="CQ10" s="1204"/>
      <c r="CR10" s="1204"/>
      <c r="CS10" s="1216"/>
      <c r="CT10" s="1208"/>
      <c r="CU10" s="1204"/>
      <c r="CV10" s="1212"/>
      <c r="CW10" s="1215"/>
      <c r="CX10" s="1204"/>
      <c r="CY10" s="1204"/>
      <c r="CZ10" s="1204"/>
      <c r="DA10" s="1204"/>
      <c r="DB10" s="1204"/>
      <c r="DC10" s="1204"/>
      <c r="DD10" s="1204"/>
      <c r="DE10" s="1216"/>
      <c r="DF10" s="1208"/>
      <c r="DG10" s="1204"/>
      <c r="DH10" s="1212"/>
      <c r="DI10" s="1215"/>
      <c r="DJ10" s="1204"/>
      <c r="DK10" s="1204"/>
      <c r="DL10" s="1204"/>
      <c r="DM10" s="1204"/>
      <c r="DN10" s="1204"/>
      <c r="DO10" s="1204"/>
      <c r="DP10" s="1204"/>
      <c r="DQ10" s="1204"/>
      <c r="DR10" s="1204"/>
      <c r="DS10" s="1204"/>
      <c r="DT10" s="1204"/>
      <c r="DU10" s="1204"/>
      <c r="DV10" s="1204"/>
      <c r="DW10" s="1204"/>
      <c r="DX10" s="1204"/>
      <c r="DY10" s="1204"/>
      <c r="DZ10" s="1204"/>
      <c r="EA10" s="1204"/>
      <c r="EB10" s="1204"/>
      <c r="EC10" s="1204"/>
      <c r="ED10" s="1204"/>
      <c r="EE10" s="1204"/>
      <c r="EF10" s="1204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208"/>
      <c r="P11" s="1204"/>
      <c r="Q11" s="1204"/>
      <c r="R11" s="1204"/>
      <c r="S11" s="1204"/>
      <c r="T11" s="1204"/>
      <c r="U11" s="1204"/>
      <c r="V11" s="1204"/>
      <c r="W11" s="1204"/>
      <c r="X11" s="1204"/>
      <c r="Y11" s="1204"/>
      <c r="Z11" s="1212"/>
      <c r="AA11" s="1215"/>
      <c r="AB11" s="1204"/>
      <c r="AC11" s="1204"/>
      <c r="AD11" s="1204"/>
      <c r="AE11" s="1204"/>
      <c r="AF11" s="1204"/>
      <c r="AG11" s="1204"/>
      <c r="AH11" s="1204"/>
      <c r="AI11" s="1204"/>
      <c r="AJ11" s="1204"/>
      <c r="AK11" s="1204"/>
      <c r="AL11" s="1204"/>
      <c r="AM11" s="1204"/>
      <c r="AN11" s="1204"/>
      <c r="AO11" s="1204"/>
      <c r="AP11" s="1204"/>
      <c r="AQ11" s="1204"/>
      <c r="AR11" s="1204"/>
      <c r="AS11" s="1204"/>
      <c r="AT11" s="1204"/>
      <c r="AU11" s="1204"/>
      <c r="AV11" s="1204"/>
      <c r="AW11" s="1204"/>
      <c r="AX11" s="1204"/>
      <c r="AY11" s="1204"/>
      <c r="AZ11" s="1204"/>
      <c r="BA11" s="1204"/>
      <c r="BB11" s="1204"/>
      <c r="BC11" s="1204"/>
      <c r="BD11" s="1204"/>
      <c r="BE11" s="1204"/>
      <c r="BF11" s="1204"/>
      <c r="BG11" s="1204"/>
      <c r="BH11" s="1204"/>
      <c r="BI11" s="1204"/>
      <c r="BJ11" s="1204"/>
      <c r="BK11" s="1204"/>
      <c r="BL11" s="1204"/>
      <c r="BM11" s="1204"/>
      <c r="BN11" s="1204"/>
      <c r="BO11" s="1204"/>
      <c r="BP11" s="1204"/>
      <c r="BQ11" s="1204"/>
      <c r="BR11" s="1204"/>
      <c r="BS11" s="1204"/>
      <c r="BT11" s="1204"/>
      <c r="BU11" s="1204"/>
      <c r="BV11" s="1204"/>
      <c r="BW11" s="1204"/>
      <c r="BX11" s="1204"/>
      <c r="BY11" s="1204"/>
      <c r="BZ11" s="1204"/>
      <c r="CA11" s="1204"/>
      <c r="CB11" s="1204"/>
      <c r="CC11" s="1204"/>
      <c r="CD11" s="1204"/>
      <c r="CE11" s="1204"/>
      <c r="CF11" s="1204"/>
      <c r="CG11" s="1204"/>
      <c r="CH11" s="1204"/>
      <c r="CI11" s="1204"/>
      <c r="CJ11" s="1204"/>
      <c r="CK11" s="1204"/>
      <c r="CL11" s="1204"/>
      <c r="CM11" s="1204"/>
      <c r="CN11" s="1204"/>
      <c r="CO11" s="1204"/>
      <c r="CP11" s="1204"/>
      <c r="CQ11" s="1204"/>
      <c r="CR11" s="1204"/>
      <c r="CS11" s="1216"/>
      <c r="CT11" s="1208"/>
      <c r="CU11" s="1204"/>
      <c r="CV11" s="1212"/>
      <c r="CW11" s="1215"/>
      <c r="CX11" s="1204"/>
      <c r="CY11" s="1204"/>
      <c r="CZ11" s="1204"/>
      <c r="DA11" s="1204"/>
      <c r="DB11" s="1204"/>
      <c r="DC11" s="1204"/>
      <c r="DD11" s="1204"/>
      <c r="DE11" s="1216"/>
      <c r="DF11" s="1208"/>
      <c r="DG11" s="1204"/>
      <c r="DH11" s="1212"/>
      <c r="DI11" s="1215"/>
      <c r="DJ11" s="1204"/>
      <c r="DK11" s="1204"/>
      <c r="DL11" s="1204"/>
      <c r="DM11" s="1204"/>
      <c r="DN11" s="1204"/>
      <c r="DO11" s="1204"/>
      <c r="DP11" s="1204"/>
      <c r="DQ11" s="1204"/>
      <c r="DR11" s="1204"/>
      <c r="DS11" s="1204"/>
      <c r="DT11" s="1204"/>
      <c r="DU11" s="1204"/>
      <c r="DV11" s="1204"/>
      <c r="DW11" s="1204"/>
      <c r="DX11" s="1204"/>
      <c r="DY11" s="1204"/>
      <c r="DZ11" s="1204"/>
      <c r="EA11" s="1204"/>
      <c r="EB11" s="1204"/>
      <c r="EC11" s="1204"/>
      <c r="ED11" s="1204"/>
      <c r="EE11" s="1204"/>
      <c r="EF11" s="1204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208"/>
      <c r="P12" s="1204"/>
      <c r="Q12" s="1204"/>
      <c r="R12" s="1204"/>
      <c r="S12" s="1204"/>
      <c r="T12" s="1204"/>
      <c r="U12" s="1204"/>
      <c r="V12" s="1204"/>
      <c r="W12" s="1204"/>
      <c r="X12" s="1204"/>
      <c r="Y12" s="1204"/>
      <c r="Z12" s="1212"/>
      <c r="AA12" s="1215"/>
      <c r="AB12" s="1204"/>
      <c r="AC12" s="1204"/>
      <c r="AD12" s="1204"/>
      <c r="AE12" s="1204"/>
      <c r="AF12" s="1204"/>
      <c r="AG12" s="1204"/>
      <c r="AH12" s="1204"/>
      <c r="AI12" s="1204"/>
      <c r="AJ12" s="1204"/>
      <c r="AK12" s="1204"/>
      <c r="AL12" s="1204"/>
      <c r="AM12" s="1204"/>
      <c r="AN12" s="1204"/>
      <c r="AO12" s="1204"/>
      <c r="AP12" s="1204"/>
      <c r="AQ12" s="1204"/>
      <c r="AR12" s="1204"/>
      <c r="AS12" s="1204"/>
      <c r="AT12" s="1204"/>
      <c r="AU12" s="1204"/>
      <c r="AV12" s="1204"/>
      <c r="AW12" s="1204"/>
      <c r="AX12" s="1204"/>
      <c r="AY12" s="1204"/>
      <c r="AZ12" s="1204"/>
      <c r="BA12" s="1204"/>
      <c r="BB12" s="1204"/>
      <c r="BC12" s="1204"/>
      <c r="BD12" s="1204"/>
      <c r="BE12" s="1204"/>
      <c r="BF12" s="1204"/>
      <c r="BG12" s="1204"/>
      <c r="BH12" s="1204"/>
      <c r="BI12" s="1204"/>
      <c r="BJ12" s="1204"/>
      <c r="BK12" s="1204"/>
      <c r="BL12" s="1204"/>
      <c r="BM12" s="1204"/>
      <c r="BN12" s="1204"/>
      <c r="BO12" s="1204"/>
      <c r="BP12" s="1204"/>
      <c r="BQ12" s="1204"/>
      <c r="BR12" s="1204"/>
      <c r="BS12" s="1204"/>
      <c r="BT12" s="1204"/>
      <c r="BU12" s="1204"/>
      <c r="BV12" s="1204"/>
      <c r="BW12" s="1204"/>
      <c r="BX12" s="1204"/>
      <c r="BY12" s="1204"/>
      <c r="BZ12" s="1204"/>
      <c r="CA12" s="1204"/>
      <c r="CB12" s="1204"/>
      <c r="CC12" s="1204"/>
      <c r="CD12" s="1204"/>
      <c r="CE12" s="1204"/>
      <c r="CF12" s="1204"/>
      <c r="CG12" s="1204"/>
      <c r="CH12" s="1204"/>
      <c r="CI12" s="1204"/>
      <c r="CJ12" s="1204"/>
      <c r="CK12" s="1204"/>
      <c r="CL12" s="1204"/>
      <c r="CM12" s="1204"/>
      <c r="CN12" s="1204"/>
      <c r="CO12" s="1204"/>
      <c r="CP12" s="1204"/>
      <c r="CQ12" s="1204"/>
      <c r="CR12" s="1204"/>
      <c r="CS12" s="1216"/>
      <c r="CT12" s="1208"/>
      <c r="CU12" s="1204"/>
      <c r="CV12" s="1212"/>
      <c r="CW12" s="1215"/>
      <c r="CX12" s="1204"/>
      <c r="CY12" s="1204"/>
      <c r="CZ12" s="1204"/>
      <c r="DA12" s="1204"/>
      <c r="DB12" s="1204"/>
      <c r="DC12" s="1204"/>
      <c r="DD12" s="1204"/>
      <c r="DE12" s="1216"/>
      <c r="DF12" s="1208"/>
      <c r="DG12" s="1204"/>
      <c r="DH12" s="1212"/>
      <c r="DI12" s="1215"/>
      <c r="DJ12" s="1204"/>
      <c r="DK12" s="1204"/>
      <c r="DL12" s="1204"/>
      <c r="DM12" s="1204"/>
      <c r="DN12" s="1204"/>
      <c r="DO12" s="1204"/>
      <c r="DP12" s="1204"/>
      <c r="DQ12" s="1204"/>
      <c r="DR12" s="1204"/>
      <c r="DS12" s="1204"/>
      <c r="DT12" s="1204"/>
      <c r="DU12" s="1204"/>
      <c r="DV12" s="1204"/>
      <c r="DW12" s="1204"/>
      <c r="DX12" s="1204"/>
      <c r="DY12" s="1204"/>
      <c r="DZ12" s="1204"/>
      <c r="EA12" s="1204"/>
      <c r="EB12" s="1204"/>
      <c r="EC12" s="1204"/>
      <c r="ED12" s="1204"/>
      <c r="EE12" s="1204"/>
      <c r="EF12" s="1204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208"/>
      <c r="P13" s="1204"/>
      <c r="Q13" s="1204"/>
      <c r="R13" s="1204"/>
      <c r="S13" s="1204"/>
      <c r="T13" s="1204"/>
      <c r="U13" s="1204"/>
      <c r="V13" s="1204"/>
      <c r="W13" s="1204"/>
      <c r="X13" s="1204"/>
      <c r="Y13" s="1204"/>
      <c r="Z13" s="1212"/>
      <c r="AA13" s="1215"/>
      <c r="AB13" s="1204"/>
      <c r="AC13" s="1204"/>
      <c r="AD13" s="1204"/>
      <c r="AE13" s="1204"/>
      <c r="AF13" s="1204"/>
      <c r="AG13" s="1204"/>
      <c r="AH13" s="1204"/>
      <c r="AI13" s="1204"/>
      <c r="AJ13" s="1204"/>
      <c r="AK13" s="1204"/>
      <c r="AL13" s="1204"/>
      <c r="AM13" s="1204"/>
      <c r="AN13" s="1204"/>
      <c r="AO13" s="1204"/>
      <c r="AP13" s="1204"/>
      <c r="AQ13" s="1204"/>
      <c r="AR13" s="1204"/>
      <c r="AS13" s="1204"/>
      <c r="AT13" s="1204"/>
      <c r="AU13" s="1204"/>
      <c r="AV13" s="1204"/>
      <c r="AW13" s="1204"/>
      <c r="AX13" s="1204"/>
      <c r="AY13" s="1204"/>
      <c r="AZ13" s="1204"/>
      <c r="BA13" s="1204"/>
      <c r="BB13" s="1204"/>
      <c r="BC13" s="1204"/>
      <c r="BD13" s="1204"/>
      <c r="BE13" s="1204"/>
      <c r="BF13" s="1204"/>
      <c r="BG13" s="1204"/>
      <c r="BH13" s="1204"/>
      <c r="BI13" s="1204"/>
      <c r="BJ13" s="1204"/>
      <c r="BK13" s="1204"/>
      <c r="BL13" s="1204"/>
      <c r="BM13" s="1204"/>
      <c r="BN13" s="1204"/>
      <c r="BO13" s="1204"/>
      <c r="BP13" s="1204"/>
      <c r="BQ13" s="1204"/>
      <c r="BR13" s="1204"/>
      <c r="BS13" s="1204"/>
      <c r="BT13" s="1204"/>
      <c r="BU13" s="1204"/>
      <c r="BV13" s="1204"/>
      <c r="BW13" s="1204"/>
      <c r="BX13" s="1204"/>
      <c r="BY13" s="1204"/>
      <c r="BZ13" s="1204"/>
      <c r="CA13" s="1204"/>
      <c r="CB13" s="1204"/>
      <c r="CC13" s="1204"/>
      <c r="CD13" s="1204"/>
      <c r="CE13" s="1204"/>
      <c r="CF13" s="1204"/>
      <c r="CG13" s="1204"/>
      <c r="CH13" s="1204"/>
      <c r="CI13" s="1204"/>
      <c r="CJ13" s="1204"/>
      <c r="CK13" s="1204"/>
      <c r="CL13" s="1204"/>
      <c r="CM13" s="1204"/>
      <c r="CN13" s="1204"/>
      <c r="CO13" s="1204"/>
      <c r="CP13" s="1204"/>
      <c r="CQ13" s="1204"/>
      <c r="CR13" s="1204"/>
      <c r="CS13" s="1216"/>
      <c r="CT13" s="1208"/>
      <c r="CU13" s="1204"/>
      <c r="CV13" s="1212"/>
      <c r="CW13" s="1215"/>
      <c r="CX13" s="1204"/>
      <c r="CY13" s="1204"/>
      <c r="CZ13" s="1204"/>
      <c r="DA13" s="1204"/>
      <c r="DB13" s="1204"/>
      <c r="DC13" s="1204"/>
      <c r="DD13" s="1204"/>
      <c r="DE13" s="1216"/>
      <c r="DF13" s="1208"/>
      <c r="DG13" s="1204"/>
      <c r="DH13" s="1212"/>
      <c r="DI13" s="1215"/>
      <c r="DJ13" s="1204"/>
      <c r="DK13" s="1204"/>
      <c r="DL13" s="1204"/>
      <c r="DM13" s="1204"/>
      <c r="DN13" s="1204"/>
      <c r="DO13" s="1204"/>
      <c r="DP13" s="1204"/>
      <c r="DQ13" s="1204"/>
      <c r="DR13" s="1204"/>
      <c r="DS13" s="1204"/>
      <c r="DT13" s="1204"/>
      <c r="DU13" s="1204"/>
      <c r="DV13" s="1204"/>
      <c r="DW13" s="1204"/>
      <c r="DX13" s="1204"/>
      <c r="DY13" s="1204"/>
      <c r="DZ13" s="1204"/>
      <c r="EA13" s="1204"/>
      <c r="EB13" s="1204"/>
      <c r="EC13" s="1204"/>
      <c r="ED13" s="1204"/>
      <c r="EE13" s="1204"/>
      <c r="EF13" s="1204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208"/>
      <c r="P14" s="1204"/>
      <c r="Q14" s="1204"/>
      <c r="R14" s="1204"/>
      <c r="S14" s="1204"/>
      <c r="T14" s="1204"/>
      <c r="U14" s="1204"/>
      <c r="V14" s="1204"/>
      <c r="W14" s="1204"/>
      <c r="X14" s="1204"/>
      <c r="Y14" s="1204"/>
      <c r="Z14" s="1212"/>
      <c r="AA14" s="1215"/>
      <c r="AB14" s="1204"/>
      <c r="AC14" s="1204"/>
      <c r="AD14" s="1204"/>
      <c r="AE14" s="1204"/>
      <c r="AF14" s="1204"/>
      <c r="AG14" s="1204"/>
      <c r="AH14" s="1204"/>
      <c r="AI14" s="1204"/>
      <c r="AJ14" s="1204"/>
      <c r="AK14" s="1204"/>
      <c r="AL14" s="1204"/>
      <c r="AM14" s="1204"/>
      <c r="AN14" s="1204"/>
      <c r="AO14" s="1204"/>
      <c r="AP14" s="1204"/>
      <c r="AQ14" s="1204"/>
      <c r="AR14" s="1204"/>
      <c r="AS14" s="1204"/>
      <c r="AT14" s="1204"/>
      <c r="AU14" s="1204"/>
      <c r="AV14" s="1204"/>
      <c r="AW14" s="1204"/>
      <c r="AX14" s="1204"/>
      <c r="AY14" s="1204"/>
      <c r="AZ14" s="1204"/>
      <c r="BA14" s="1204"/>
      <c r="BB14" s="1204"/>
      <c r="BC14" s="1204"/>
      <c r="BD14" s="1204"/>
      <c r="BE14" s="1204"/>
      <c r="BF14" s="1204"/>
      <c r="BG14" s="1204"/>
      <c r="BH14" s="1204"/>
      <c r="BI14" s="1204"/>
      <c r="BJ14" s="1204"/>
      <c r="BK14" s="1204"/>
      <c r="BL14" s="1204"/>
      <c r="BM14" s="1204"/>
      <c r="BN14" s="1204"/>
      <c r="BO14" s="1204"/>
      <c r="BP14" s="1204"/>
      <c r="BQ14" s="1204"/>
      <c r="BR14" s="1204"/>
      <c r="BS14" s="1204"/>
      <c r="BT14" s="1204"/>
      <c r="BU14" s="1204"/>
      <c r="BV14" s="1204"/>
      <c r="BW14" s="1204"/>
      <c r="BX14" s="1204"/>
      <c r="BY14" s="1204"/>
      <c r="BZ14" s="1204"/>
      <c r="CA14" s="1204"/>
      <c r="CB14" s="1204"/>
      <c r="CC14" s="1204"/>
      <c r="CD14" s="1204"/>
      <c r="CE14" s="1204"/>
      <c r="CF14" s="1204"/>
      <c r="CG14" s="1204"/>
      <c r="CH14" s="1204"/>
      <c r="CI14" s="1204"/>
      <c r="CJ14" s="1204"/>
      <c r="CK14" s="1204"/>
      <c r="CL14" s="1204"/>
      <c r="CM14" s="1204"/>
      <c r="CN14" s="1204"/>
      <c r="CO14" s="1204"/>
      <c r="CP14" s="1204"/>
      <c r="CQ14" s="1204"/>
      <c r="CR14" s="1204"/>
      <c r="CS14" s="1216"/>
      <c r="CT14" s="1208"/>
      <c r="CU14" s="1204"/>
      <c r="CV14" s="1212"/>
      <c r="CW14" s="1215"/>
      <c r="CX14" s="1204"/>
      <c r="CY14" s="1204"/>
      <c r="CZ14" s="1204"/>
      <c r="DA14" s="1204"/>
      <c r="DB14" s="1204"/>
      <c r="DC14" s="1204"/>
      <c r="DD14" s="1204"/>
      <c r="DE14" s="1216"/>
      <c r="DF14" s="1208"/>
      <c r="DG14" s="1204"/>
      <c r="DH14" s="1212"/>
      <c r="DI14" s="1215"/>
      <c r="DJ14" s="1204"/>
      <c r="DK14" s="1204"/>
      <c r="DL14" s="1204"/>
      <c r="DM14" s="1204"/>
      <c r="DN14" s="1204"/>
      <c r="DO14" s="1204"/>
      <c r="DP14" s="1204"/>
      <c r="DQ14" s="1204"/>
      <c r="DR14" s="1204"/>
      <c r="DS14" s="1204"/>
      <c r="DT14" s="1204"/>
      <c r="DU14" s="1204"/>
      <c r="DV14" s="1204"/>
      <c r="DW14" s="1204"/>
      <c r="DX14" s="1204"/>
      <c r="DY14" s="1204"/>
      <c r="DZ14" s="1204"/>
      <c r="EA14" s="1204"/>
      <c r="EB14" s="1204"/>
      <c r="EC14" s="1204"/>
      <c r="ED14" s="1204"/>
      <c r="EE14" s="1204"/>
      <c r="EF14" s="1204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208"/>
      <c r="P15" s="1204"/>
      <c r="Q15" s="1204"/>
      <c r="R15" s="1204"/>
      <c r="S15" s="1204"/>
      <c r="T15" s="1204"/>
      <c r="U15" s="1204"/>
      <c r="V15" s="1204"/>
      <c r="W15" s="1204"/>
      <c r="X15" s="1204"/>
      <c r="Y15" s="1204"/>
      <c r="Z15" s="1212"/>
      <c r="AA15" s="1215"/>
      <c r="AB15" s="1204"/>
      <c r="AC15" s="1204"/>
      <c r="AD15" s="1204"/>
      <c r="AE15" s="1204"/>
      <c r="AF15" s="1204"/>
      <c r="AG15" s="1204"/>
      <c r="AH15" s="1204"/>
      <c r="AI15" s="1204"/>
      <c r="AJ15" s="1204"/>
      <c r="AK15" s="1204"/>
      <c r="AL15" s="1204"/>
      <c r="AM15" s="1204"/>
      <c r="AN15" s="1204"/>
      <c r="AO15" s="1204"/>
      <c r="AP15" s="1204"/>
      <c r="AQ15" s="1204"/>
      <c r="AR15" s="1204"/>
      <c r="AS15" s="1204"/>
      <c r="AT15" s="1204"/>
      <c r="AU15" s="1204"/>
      <c r="AV15" s="1204"/>
      <c r="AW15" s="1204"/>
      <c r="AX15" s="1204"/>
      <c r="AY15" s="1204"/>
      <c r="AZ15" s="1204"/>
      <c r="BA15" s="1204"/>
      <c r="BB15" s="1204"/>
      <c r="BC15" s="1204"/>
      <c r="BD15" s="1204"/>
      <c r="BE15" s="1204"/>
      <c r="BF15" s="1204"/>
      <c r="BG15" s="1204"/>
      <c r="BH15" s="1204"/>
      <c r="BI15" s="1204"/>
      <c r="BJ15" s="1204"/>
      <c r="BK15" s="1204"/>
      <c r="BL15" s="1204"/>
      <c r="BM15" s="1204"/>
      <c r="BN15" s="1204"/>
      <c r="BO15" s="1204"/>
      <c r="BP15" s="1204"/>
      <c r="BQ15" s="1204"/>
      <c r="BR15" s="1204"/>
      <c r="BS15" s="1204"/>
      <c r="BT15" s="1204"/>
      <c r="BU15" s="1204"/>
      <c r="BV15" s="1204"/>
      <c r="BW15" s="1204"/>
      <c r="BX15" s="1204"/>
      <c r="BY15" s="1204"/>
      <c r="BZ15" s="1204"/>
      <c r="CA15" s="1204"/>
      <c r="CB15" s="1204"/>
      <c r="CC15" s="1204"/>
      <c r="CD15" s="1204"/>
      <c r="CE15" s="1204"/>
      <c r="CF15" s="1204"/>
      <c r="CG15" s="1204"/>
      <c r="CH15" s="1204"/>
      <c r="CI15" s="1204"/>
      <c r="CJ15" s="1204"/>
      <c r="CK15" s="1204"/>
      <c r="CL15" s="1204"/>
      <c r="CM15" s="1204"/>
      <c r="CN15" s="1204"/>
      <c r="CO15" s="1204"/>
      <c r="CP15" s="1204"/>
      <c r="CQ15" s="1204"/>
      <c r="CR15" s="1204"/>
      <c r="CS15" s="1216"/>
      <c r="CT15" s="1208"/>
      <c r="CU15" s="1204"/>
      <c r="CV15" s="1212"/>
      <c r="CW15" s="1215"/>
      <c r="CX15" s="1204"/>
      <c r="CY15" s="1204"/>
      <c r="CZ15" s="1204"/>
      <c r="DA15" s="1204"/>
      <c r="DB15" s="1204"/>
      <c r="DC15" s="1204"/>
      <c r="DD15" s="1204"/>
      <c r="DE15" s="1216"/>
      <c r="DF15" s="1208"/>
      <c r="DG15" s="1204"/>
      <c r="DH15" s="1212"/>
      <c r="DI15" s="1215"/>
      <c r="DJ15" s="1204"/>
      <c r="DK15" s="1204"/>
      <c r="DL15" s="1204"/>
      <c r="DM15" s="1204"/>
      <c r="DN15" s="1204"/>
      <c r="DO15" s="1204"/>
      <c r="DP15" s="1204"/>
      <c r="DQ15" s="1204"/>
      <c r="DR15" s="1204"/>
      <c r="DS15" s="1204"/>
      <c r="DT15" s="1204"/>
      <c r="DU15" s="1204"/>
      <c r="DV15" s="1204"/>
      <c r="DW15" s="1204"/>
      <c r="DX15" s="1204"/>
      <c r="DY15" s="1204"/>
      <c r="DZ15" s="1204"/>
      <c r="EA15" s="1204"/>
      <c r="EB15" s="1204"/>
      <c r="EC15" s="1204"/>
      <c r="ED15" s="1204"/>
      <c r="EE15" s="1204"/>
      <c r="EF15" s="1204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208"/>
      <c r="P16" s="1204"/>
      <c r="Q16" s="1204"/>
      <c r="R16" s="1204"/>
      <c r="S16" s="1204"/>
      <c r="T16" s="1204"/>
      <c r="U16" s="1204"/>
      <c r="V16" s="1204"/>
      <c r="W16" s="1204"/>
      <c r="X16" s="1204"/>
      <c r="Y16" s="1204"/>
      <c r="Z16" s="1212"/>
      <c r="AA16" s="1215"/>
      <c r="AB16" s="1204"/>
      <c r="AC16" s="1204"/>
      <c r="AD16" s="1204"/>
      <c r="AE16" s="1204"/>
      <c r="AF16" s="1204"/>
      <c r="AG16" s="1204"/>
      <c r="AH16" s="1204"/>
      <c r="AI16" s="1204"/>
      <c r="AJ16" s="1204"/>
      <c r="AK16" s="1204"/>
      <c r="AL16" s="1204"/>
      <c r="AM16" s="1204"/>
      <c r="AN16" s="1204"/>
      <c r="AO16" s="1204"/>
      <c r="AP16" s="1204"/>
      <c r="AQ16" s="1204"/>
      <c r="AR16" s="1204"/>
      <c r="AS16" s="1204"/>
      <c r="AT16" s="1204"/>
      <c r="AU16" s="1204"/>
      <c r="AV16" s="1204"/>
      <c r="AW16" s="1204"/>
      <c r="AX16" s="1204"/>
      <c r="AY16" s="1204"/>
      <c r="AZ16" s="1204"/>
      <c r="BA16" s="1204"/>
      <c r="BB16" s="1204"/>
      <c r="BC16" s="1204"/>
      <c r="BD16" s="1204"/>
      <c r="BE16" s="1204"/>
      <c r="BF16" s="1204"/>
      <c r="BG16" s="1204"/>
      <c r="BH16" s="1204"/>
      <c r="BI16" s="1204"/>
      <c r="BJ16" s="1204"/>
      <c r="BK16" s="1204"/>
      <c r="BL16" s="1204"/>
      <c r="BM16" s="1204"/>
      <c r="BN16" s="1204"/>
      <c r="BO16" s="1204"/>
      <c r="BP16" s="1204"/>
      <c r="BQ16" s="1204"/>
      <c r="BR16" s="1204"/>
      <c r="BS16" s="1204"/>
      <c r="BT16" s="1204"/>
      <c r="BU16" s="1204"/>
      <c r="BV16" s="1204"/>
      <c r="BW16" s="1204"/>
      <c r="BX16" s="1204"/>
      <c r="BY16" s="1204"/>
      <c r="BZ16" s="1204"/>
      <c r="CA16" s="1204"/>
      <c r="CB16" s="1204"/>
      <c r="CC16" s="1204"/>
      <c r="CD16" s="1204"/>
      <c r="CE16" s="1204"/>
      <c r="CF16" s="1204"/>
      <c r="CG16" s="1204"/>
      <c r="CH16" s="1204"/>
      <c r="CI16" s="1204"/>
      <c r="CJ16" s="1204"/>
      <c r="CK16" s="1204"/>
      <c r="CL16" s="1204"/>
      <c r="CM16" s="1204"/>
      <c r="CN16" s="1204"/>
      <c r="CO16" s="1204"/>
      <c r="CP16" s="1204"/>
      <c r="CQ16" s="1204"/>
      <c r="CR16" s="1204"/>
      <c r="CS16" s="1216"/>
      <c r="CT16" s="1208"/>
      <c r="CU16" s="1204"/>
      <c r="CV16" s="1212"/>
      <c r="CW16" s="1215"/>
      <c r="CX16" s="1204"/>
      <c r="CY16" s="1204"/>
      <c r="CZ16" s="1204"/>
      <c r="DA16" s="1204"/>
      <c r="DB16" s="1204"/>
      <c r="DC16" s="1204"/>
      <c r="DD16" s="1204"/>
      <c r="DE16" s="1216"/>
      <c r="DF16" s="1208"/>
      <c r="DG16" s="1204"/>
      <c r="DH16" s="1212"/>
      <c r="DI16" s="1215"/>
      <c r="DJ16" s="1204"/>
      <c r="DK16" s="1204"/>
      <c r="DL16" s="1204"/>
      <c r="DM16" s="1204"/>
      <c r="DN16" s="1204"/>
      <c r="DO16" s="1204"/>
      <c r="DP16" s="1204"/>
      <c r="DQ16" s="1204"/>
      <c r="DR16" s="1204"/>
      <c r="DS16" s="1204"/>
      <c r="DT16" s="1204"/>
      <c r="DU16" s="1204"/>
      <c r="DV16" s="1204"/>
      <c r="DW16" s="1204"/>
      <c r="DX16" s="1204"/>
      <c r="DY16" s="1204"/>
      <c r="DZ16" s="1204"/>
      <c r="EA16" s="1204"/>
      <c r="EB16" s="1204"/>
      <c r="EC16" s="1204"/>
      <c r="ED16" s="1204"/>
      <c r="EE16" s="1204"/>
      <c r="EF16" s="1204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208"/>
      <c r="P17" s="1204"/>
      <c r="Q17" s="1204"/>
      <c r="R17" s="1204"/>
      <c r="S17" s="1204"/>
      <c r="T17" s="1204"/>
      <c r="U17" s="1204"/>
      <c r="V17" s="1204"/>
      <c r="W17" s="1204"/>
      <c r="X17" s="1204"/>
      <c r="Y17" s="1204"/>
      <c r="Z17" s="1212"/>
      <c r="AA17" s="1215"/>
      <c r="AB17" s="1204"/>
      <c r="AC17" s="1204"/>
      <c r="AD17" s="1204"/>
      <c r="AE17" s="1204"/>
      <c r="AF17" s="1204"/>
      <c r="AG17" s="1204"/>
      <c r="AH17" s="1204"/>
      <c r="AI17" s="1204"/>
      <c r="AJ17" s="1204"/>
      <c r="AK17" s="1204"/>
      <c r="AL17" s="1204"/>
      <c r="AM17" s="1204"/>
      <c r="AN17" s="1204"/>
      <c r="AO17" s="1204"/>
      <c r="AP17" s="1204"/>
      <c r="AQ17" s="1204"/>
      <c r="AR17" s="1204"/>
      <c r="AS17" s="1204"/>
      <c r="AT17" s="1204"/>
      <c r="AU17" s="1204"/>
      <c r="AV17" s="1204"/>
      <c r="AW17" s="1204"/>
      <c r="AX17" s="1204"/>
      <c r="AY17" s="1204"/>
      <c r="AZ17" s="1204"/>
      <c r="BA17" s="1204"/>
      <c r="BB17" s="1204"/>
      <c r="BC17" s="1204"/>
      <c r="BD17" s="1204"/>
      <c r="BE17" s="1204"/>
      <c r="BF17" s="1204"/>
      <c r="BG17" s="1204"/>
      <c r="BH17" s="1204"/>
      <c r="BI17" s="1204"/>
      <c r="BJ17" s="1204"/>
      <c r="BK17" s="1204"/>
      <c r="BL17" s="1204"/>
      <c r="BM17" s="1204"/>
      <c r="BN17" s="1204"/>
      <c r="BO17" s="1204"/>
      <c r="BP17" s="1204"/>
      <c r="BQ17" s="1204"/>
      <c r="BR17" s="1204"/>
      <c r="BS17" s="1204"/>
      <c r="BT17" s="1204"/>
      <c r="BU17" s="1204"/>
      <c r="BV17" s="1204"/>
      <c r="BW17" s="1204"/>
      <c r="BX17" s="1204"/>
      <c r="BY17" s="1204"/>
      <c r="BZ17" s="1204"/>
      <c r="CA17" s="1204"/>
      <c r="CB17" s="1204"/>
      <c r="CC17" s="1204"/>
      <c r="CD17" s="1204"/>
      <c r="CE17" s="1204"/>
      <c r="CF17" s="1204"/>
      <c r="CG17" s="1204"/>
      <c r="CH17" s="1204"/>
      <c r="CI17" s="1204"/>
      <c r="CJ17" s="1204"/>
      <c r="CK17" s="1204"/>
      <c r="CL17" s="1204"/>
      <c r="CM17" s="1204"/>
      <c r="CN17" s="1204"/>
      <c r="CO17" s="1204"/>
      <c r="CP17" s="1204"/>
      <c r="CQ17" s="1204"/>
      <c r="CR17" s="1204"/>
      <c r="CS17" s="1216"/>
      <c r="CT17" s="1208"/>
      <c r="CU17" s="1204"/>
      <c r="CV17" s="1212"/>
      <c r="CW17" s="1215"/>
      <c r="CX17" s="1204"/>
      <c r="CY17" s="1204"/>
      <c r="CZ17" s="1204"/>
      <c r="DA17" s="1204"/>
      <c r="DB17" s="1204"/>
      <c r="DC17" s="1204"/>
      <c r="DD17" s="1204"/>
      <c r="DE17" s="1216"/>
      <c r="DF17" s="1208"/>
      <c r="DG17" s="1204"/>
      <c r="DH17" s="1212"/>
      <c r="DI17" s="1215"/>
      <c r="DJ17" s="1204"/>
      <c r="DK17" s="1204"/>
      <c r="DL17" s="1204"/>
      <c r="DM17" s="1204"/>
      <c r="DN17" s="1204"/>
      <c r="DO17" s="1204"/>
      <c r="DP17" s="1204"/>
      <c r="DQ17" s="1204"/>
      <c r="DR17" s="1204"/>
      <c r="DS17" s="1204"/>
      <c r="DT17" s="1204"/>
      <c r="DU17" s="1204"/>
      <c r="DV17" s="1204"/>
      <c r="DW17" s="1204"/>
      <c r="DX17" s="1204"/>
      <c r="DY17" s="1204"/>
      <c r="DZ17" s="1204"/>
      <c r="EA17" s="1204"/>
      <c r="EB17" s="1204"/>
      <c r="EC17" s="1204"/>
      <c r="ED17" s="1204"/>
      <c r="EE17" s="1204"/>
      <c r="EF17" s="1204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208"/>
      <c r="P18" s="1204"/>
      <c r="Q18" s="1204"/>
      <c r="R18" s="1204"/>
      <c r="S18" s="1204"/>
      <c r="T18" s="1204"/>
      <c r="U18" s="1204"/>
      <c r="V18" s="1204"/>
      <c r="W18" s="1204"/>
      <c r="X18" s="1204"/>
      <c r="Y18" s="1204"/>
      <c r="Z18" s="1212"/>
      <c r="AA18" s="1215"/>
      <c r="AB18" s="1204"/>
      <c r="AC18" s="1204"/>
      <c r="AD18" s="1204"/>
      <c r="AE18" s="1204"/>
      <c r="AF18" s="1204"/>
      <c r="AG18" s="1204"/>
      <c r="AH18" s="1204"/>
      <c r="AI18" s="1204"/>
      <c r="AJ18" s="1204"/>
      <c r="AK18" s="1204"/>
      <c r="AL18" s="1204"/>
      <c r="AM18" s="1204"/>
      <c r="AN18" s="1204"/>
      <c r="AO18" s="1204"/>
      <c r="AP18" s="1204"/>
      <c r="AQ18" s="1204"/>
      <c r="AR18" s="1204"/>
      <c r="AS18" s="1204"/>
      <c r="AT18" s="1204"/>
      <c r="AU18" s="1204"/>
      <c r="AV18" s="1204"/>
      <c r="AW18" s="1204"/>
      <c r="AX18" s="1204"/>
      <c r="AY18" s="1204"/>
      <c r="AZ18" s="1204"/>
      <c r="BA18" s="1204"/>
      <c r="BB18" s="1204"/>
      <c r="BC18" s="1204"/>
      <c r="BD18" s="1204"/>
      <c r="BE18" s="1204"/>
      <c r="BF18" s="1204"/>
      <c r="BG18" s="1204"/>
      <c r="BH18" s="1204"/>
      <c r="BI18" s="1204"/>
      <c r="BJ18" s="1204"/>
      <c r="BK18" s="1204"/>
      <c r="BL18" s="1204"/>
      <c r="BM18" s="1204"/>
      <c r="BN18" s="1204"/>
      <c r="BO18" s="1204"/>
      <c r="BP18" s="1204"/>
      <c r="BQ18" s="1204"/>
      <c r="BR18" s="1204"/>
      <c r="BS18" s="1204"/>
      <c r="BT18" s="1204"/>
      <c r="BU18" s="1204"/>
      <c r="BV18" s="1204"/>
      <c r="BW18" s="1204"/>
      <c r="BX18" s="1204"/>
      <c r="BY18" s="1204"/>
      <c r="BZ18" s="1204"/>
      <c r="CA18" s="1204"/>
      <c r="CB18" s="1204"/>
      <c r="CC18" s="1204"/>
      <c r="CD18" s="1204"/>
      <c r="CE18" s="1204"/>
      <c r="CF18" s="1204"/>
      <c r="CG18" s="1204"/>
      <c r="CH18" s="1204"/>
      <c r="CI18" s="1204"/>
      <c r="CJ18" s="1204"/>
      <c r="CK18" s="1204"/>
      <c r="CL18" s="1204"/>
      <c r="CM18" s="1204"/>
      <c r="CN18" s="1204"/>
      <c r="CO18" s="1204"/>
      <c r="CP18" s="1204"/>
      <c r="CQ18" s="1204"/>
      <c r="CR18" s="1204"/>
      <c r="CS18" s="1216"/>
      <c r="CT18" s="1208"/>
      <c r="CU18" s="1204"/>
      <c r="CV18" s="1212"/>
      <c r="CW18" s="1215"/>
      <c r="CX18" s="1204"/>
      <c r="CY18" s="1204"/>
      <c r="CZ18" s="1204"/>
      <c r="DA18" s="1204"/>
      <c r="DB18" s="1204"/>
      <c r="DC18" s="1204"/>
      <c r="DD18" s="1204"/>
      <c r="DE18" s="1216"/>
      <c r="DF18" s="1208"/>
      <c r="DG18" s="1204"/>
      <c r="DH18" s="1212"/>
      <c r="DI18" s="1215"/>
      <c r="DJ18" s="1204"/>
      <c r="DK18" s="1204"/>
      <c r="DL18" s="1204"/>
      <c r="DM18" s="1204"/>
      <c r="DN18" s="1204"/>
      <c r="DO18" s="1204"/>
      <c r="DP18" s="1204"/>
      <c r="DQ18" s="1204"/>
      <c r="DR18" s="1204"/>
      <c r="DS18" s="1204"/>
      <c r="DT18" s="1204"/>
      <c r="DU18" s="1204"/>
      <c r="DV18" s="1204"/>
      <c r="DW18" s="1204"/>
      <c r="DX18" s="1204"/>
      <c r="DY18" s="1204"/>
      <c r="DZ18" s="1204"/>
      <c r="EA18" s="1204"/>
      <c r="EB18" s="1204"/>
      <c r="EC18" s="1204"/>
      <c r="ED18" s="1204"/>
      <c r="EE18" s="1204"/>
      <c r="EF18" s="1204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208"/>
      <c r="P19" s="1204"/>
      <c r="Q19" s="1204"/>
      <c r="R19" s="1204"/>
      <c r="S19" s="1204"/>
      <c r="T19" s="1204"/>
      <c r="U19" s="1204"/>
      <c r="V19" s="1204"/>
      <c r="W19" s="1204"/>
      <c r="X19" s="1204"/>
      <c r="Y19" s="1204"/>
      <c r="Z19" s="1212"/>
      <c r="AA19" s="1215"/>
      <c r="AB19" s="1204"/>
      <c r="AC19" s="1204"/>
      <c r="AD19" s="1204"/>
      <c r="AE19" s="1204"/>
      <c r="AF19" s="1204"/>
      <c r="AG19" s="1204"/>
      <c r="AH19" s="1204"/>
      <c r="AI19" s="1204"/>
      <c r="AJ19" s="1204"/>
      <c r="AK19" s="1204"/>
      <c r="AL19" s="1204"/>
      <c r="AM19" s="1204"/>
      <c r="AN19" s="1204"/>
      <c r="AO19" s="1204"/>
      <c r="AP19" s="1204"/>
      <c r="AQ19" s="1204"/>
      <c r="AR19" s="1204"/>
      <c r="AS19" s="1204"/>
      <c r="AT19" s="1204"/>
      <c r="AU19" s="1204"/>
      <c r="AV19" s="1204"/>
      <c r="AW19" s="1204"/>
      <c r="AX19" s="1204"/>
      <c r="AY19" s="1204"/>
      <c r="AZ19" s="1204"/>
      <c r="BA19" s="1204"/>
      <c r="BB19" s="1204"/>
      <c r="BC19" s="1204"/>
      <c r="BD19" s="1204"/>
      <c r="BE19" s="1204"/>
      <c r="BF19" s="1204"/>
      <c r="BG19" s="1204"/>
      <c r="BH19" s="1204"/>
      <c r="BI19" s="1204"/>
      <c r="BJ19" s="1204"/>
      <c r="BK19" s="1204"/>
      <c r="BL19" s="1204"/>
      <c r="BM19" s="1204"/>
      <c r="BN19" s="1204"/>
      <c r="BO19" s="1204"/>
      <c r="BP19" s="1204"/>
      <c r="BQ19" s="1204"/>
      <c r="BR19" s="1204"/>
      <c r="BS19" s="1204"/>
      <c r="BT19" s="1204"/>
      <c r="BU19" s="1204"/>
      <c r="BV19" s="1204"/>
      <c r="BW19" s="1204"/>
      <c r="BX19" s="1204"/>
      <c r="BY19" s="1204"/>
      <c r="BZ19" s="1204"/>
      <c r="CA19" s="1204"/>
      <c r="CB19" s="1204"/>
      <c r="CC19" s="1204"/>
      <c r="CD19" s="1204"/>
      <c r="CE19" s="1204"/>
      <c r="CF19" s="1204"/>
      <c r="CG19" s="1204"/>
      <c r="CH19" s="1204"/>
      <c r="CI19" s="1204"/>
      <c r="CJ19" s="1204"/>
      <c r="CK19" s="1204"/>
      <c r="CL19" s="1204"/>
      <c r="CM19" s="1204"/>
      <c r="CN19" s="1204"/>
      <c r="CO19" s="1204"/>
      <c r="CP19" s="1204"/>
      <c r="CQ19" s="1204"/>
      <c r="CR19" s="1204"/>
      <c r="CS19" s="1216"/>
      <c r="CT19" s="1208"/>
      <c r="CU19" s="1204"/>
      <c r="CV19" s="1212"/>
      <c r="CW19" s="1215"/>
      <c r="CX19" s="1204"/>
      <c r="CY19" s="1204"/>
      <c r="CZ19" s="1204"/>
      <c r="DA19" s="1204"/>
      <c r="DB19" s="1204"/>
      <c r="DC19" s="1204"/>
      <c r="DD19" s="1204"/>
      <c r="DE19" s="1216"/>
      <c r="DF19" s="1208"/>
      <c r="DG19" s="1204"/>
      <c r="DH19" s="1212"/>
      <c r="DI19" s="1215"/>
      <c r="DJ19" s="1204"/>
      <c r="DK19" s="1204"/>
      <c r="DL19" s="1204"/>
      <c r="DM19" s="1204"/>
      <c r="DN19" s="1204"/>
      <c r="DO19" s="1204"/>
      <c r="DP19" s="1204"/>
      <c r="DQ19" s="1204"/>
      <c r="DR19" s="1204"/>
      <c r="DS19" s="1204"/>
      <c r="DT19" s="1204"/>
      <c r="DU19" s="1204"/>
      <c r="DV19" s="1204"/>
      <c r="DW19" s="1204"/>
      <c r="DX19" s="1204"/>
      <c r="DY19" s="1204"/>
      <c r="DZ19" s="1204"/>
      <c r="EA19" s="1204"/>
      <c r="EB19" s="1204"/>
      <c r="EC19" s="1204"/>
      <c r="ED19" s="1204"/>
      <c r="EE19" s="1204"/>
      <c r="EF19" s="1204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226" t="s">
        <v>424</v>
      </c>
      <c r="G20" s="1213" t="s">
        <v>424</v>
      </c>
      <c r="H20" s="1259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208"/>
      <c r="P20" s="1204"/>
      <c r="Q20" s="1204"/>
      <c r="R20" s="1204"/>
      <c r="S20" s="1204"/>
      <c r="T20" s="1204"/>
      <c r="U20" s="1204"/>
      <c r="V20" s="1204"/>
      <c r="W20" s="1204"/>
      <c r="X20" s="1204"/>
      <c r="Y20" s="1204"/>
      <c r="Z20" s="1212"/>
      <c r="AA20" s="1215"/>
      <c r="AB20" s="1204"/>
      <c r="AC20" s="1204"/>
      <c r="AD20" s="1204"/>
      <c r="AE20" s="1204"/>
      <c r="AF20" s="1204"/>
      <c r="AG20" s="1204"/>
      <c r="AH20" s="1204"/>
      <c r="AI20" s="1204"/>
      <c r="AJ20" s="1204"/>
      <c r="AK20" s="1204"/>
      <c r="AL20" s="1204"/>
      <c r="AM20" s="1204"/>
      <c r="AN20" s="1204"/>
      <c r="AO20" s="1204"/>
      <c r="AP20" s="1204"/>
      <c r="AQ20" s="1204"/>
      <c r="AR20" s="1204"/>
      <c r="AS20" s="1204"/>
      <c r="AT20" s="1204"/>
      <c r="AU20" s="1204"/>
      <c r="AV20" s="1204"/>
      <c r="AW20" s="1204"/>
      <c r="AX20" s="1204"/>
      <c r="AY20" s="1204"/>
      <c r="AZ20" s="1204"/>
      <c r="BA20" s="1204"/>
      <c r="BB20" s="1204"/>
      <c r="BC20" s="1204"/>
      <c r="BD20" s="1204"/>
      <c r="BE20" s="1204"/>
      <c r="BF20" s="1204"/>
      <c r="BG20" s="1204"/>
      <c r="BH20" s="1204"/>
      <c r="BI20" s="1204"/>
      <c r="BJ20" s="1204"/>
      <c r="BK20" s="1204"/>
      <c r="BL20" s="1204"/>
      <c r="BM20" s="1204"/>
      <c r="BN20" s="1204"/>
      <c r="BO20" s="1204"/>
      <c r="BP20" s="1204"/>
      <c r="BQ20" s="1204"/>
      <c r="BR20" s="1204"/>
      <c r="BS20" s="1204"/>
      <c r="BT20" s="1204"/>
      <c r="BU20" s="1204"/>
      <c r="BV20" s="1204"/>
      <c r="BW20" s="1204"/>
      <c r="BX20" s="1204"/>
      <c r="BY20" s="1204"/>
      <c r="BZ20" s="1204"/>
      <c r="CA20" s="1204"/>
      <c r="CB20" s="1204"/>
      <c r="CC20" s="1204"/>
      <c r="CD20" s="1204"/>
      <c r="CE20" s="1204"/>
      <c r="CF20" s="1204"/>
      <c r="CG20" s="1204"/>
      <c r="CH20" s="1204"/>
      <c r="CI20" s="1204"/>
      <c r="CJ20" s="1204"/>
      <c r="CK20" s="1204"/>
      <c r="CL20" s="1204"/>
      <c r="CM20" s="1204"/>
      <c r="CN20" s="1204"/>
      <c r="CO20" s="1204"/>
      <c r="CP20" s="1204"/>
      <c r="CQ20" s="1204"/>
      <c r="CR20" s="1204"/>
      <c r="CS20" s="1216"/>
      <c r="CT20" s="1208"/>
      <c r="CU20" s="1204"/>
      <c r="CV20" s="1212"/>
      <c r="CW20" s="1215"/>
      <c r="CX20" s="1204"/>
      <c r="CY20" s="1204"/>
      <c r="CZ20" s="1204"/>
      <c r="DA20" s="1204"/>
      <c r="DB20" s="1204"/>
      <c r="DC20" s="1204"/>
      <c r="DD20" s="1204"/>
      <c r="DE20" s="1216"/>
      <c r="DF20" s="1208"/>
      <c r="DG20" s="1204"/>
      <c r="DH20" s="1212"/>
      <c r="DI20" s="1215"/>
      <c r="DJ20" s="1204"/>
      <c r="DK20" s="1204"/>
      <c r="DL20" s="1204"/>
      <c r="DM20" s="1204"/>
      <c r="DN20" s="1204"/>
      <c r="DO20" s="1204"/>
      <c r="DP20" s="1204"/>
      <c r="DQ20" s="1204"/>
      <c r="DR20" s="1204"/>
      <c r="DS20" s="1204"/>
      <c r="DT20" s="1204"/>
      <c r="DU20" s="1204"/>
      <c r="DV20" s="1204"/>
      <c r="DW20" s="1204"/>
      <c r="DX20" s="1204"/>
      <c r="DY20" s="1204"/>
      <c r="DZ20" s="1204"/>
      <c r="EA20" s="1204"/>
      <c r="EB20" s="1204"/>
      <c r="EC20" s="1204"/>
      <c r="ED20" s="1204"/>
      <c r="EE20" s="1204"/>
      <c r="EF20" s="1204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226"/>
      <c r="G21" s="1213"/>
      <c r="H21" s="1259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208"/>
      <c r="P21" s="1204"/>
      <c r="Q21" s="1204"/>
      <c r="R21" s="1204"/>
      <c r="S21" s="1204"/>
      <c r="T21" s="1204"/>
      <c r="U21" s="1204"/>
      <c r="V21" s="1204"/>
      <c r="W21" s="1204"/>
      <c r="X21" s="1204"/>
      <c r="Y21" s="1204"/>
      <c r="Z21" s="1212"/>
      <c r="AA21" s="1215"/>
      <c r="AB21" s="1204"/>
      <c r="AC21" s="1204"/>
      <c r="AD21" s="1204"/>
      <c r="AE21" s="1204"/>
      <c r="AF21" s="1204"/>
      <c r="AG21" s="1204"/>
      <c r="AH21" s="1204"/>
      <c r="AI21" s="1204"/>
      <c r="AJ21" s="1204"/>
      <c r="AK21" s="1204"/>
      <c r="AL21" s="1204"/>
      <c r="AM21" s="1204"/>
      <c r="AN21" s="1204"/>
      <c r="AO21" s="1204"/>
      <c r="AP21" s="1204"/>
      <c r="AQ21" s="1204"/>
      <c r="AR21" s="1204"/>
      <c r="AS21" s="1204"/>
      <c r="AT21" s="1204"/>
      <c r="AU21" s="1204"/>
      <c r="AV21" s="1204"/>
      <c r="AW21" s="1204"/>
      <c r="AX21" s="1204"/>
      <c r="AY21" s="1204"/>
      <c r="AZ21" s="1204"/>
      <c r="BA21" s="1204"/>
      <c r="BB21" s="1204"/>
      <c r="BC21" s="1204"/>
      <c r="BD21" s="1204"/>
      <c r="BE21" s="1204"/>
      <c r="BF21" s="1204"/>
      <c r="BG21" s="1204"/>
      <c r="BH21" s="1204"/>
      <c r="BI21" s="1204"/>
      <c r="BJ21" s="1204"/>
      <c r="BK21" s="1204"/>
      <c r="BL21" s="1204"/>
      <c r="BM21" s="1204"/>
      <c r="BN21" s="1204"/>
      <c r="BO21" s="1204"/>
      <c r="BP21" s="1204"/>
      <c r="BQ21" s="1204"/>
      <c r="BR21" s="1204"/>
      <c r="BS21" s="1204"/>
      <c r="BT21" s="1204"/>
      <c r="BU21" s="1204"/>
      <c r="BV21" s="1204"/>
      <c r="BW21" s="1204"/>
      <c r="BX21" s="1204"/>
      <c r="BY21" s="1204"/>
      <c r="BZ21" s="1204"/>
      <c r="CA21" s="1204"/>
      <c r="CB21" s="1204"/>
      <c r="CC21" s="1204"/>
      <c r="CD21" s="1204"/>
      <c r="CE21" s="1204"/>
      <c r="CF21" s="1204"/>
      <c r="CG21" s="1204"/>
      <c r="CH21" s="1204"/>
      <c r="CI21" s="1204"/>
      <c r="CJ21" s="1204"/>
      <c r="CK21" s="1204"/>
      <c r="CL21" s="1204"/>
      <c r="CM21" s="1204"/>
      <c r="CN21" s="1204"/>
      <c r="CO21" s="1204"/>
      <c r="CP21" s="1204"/>
      <c r="CQ21" s="1204"/>
      <c r="CR21" s="1204"/>
      <c r="CS21" s="1216"/>
      <c r="CT21" s="1208"/>
      <c r="CU21" s="1204"/>
      <c r="CV21" s="1212"/>
      <c r="CW21" s="1215"/>
      <c r="CX21" s="1204"/>
      <c r="CY21" s="1204"/>
      <c r="CZ21" s="1204"/>
      <c r="DA21" s="1204"/>
      <c r="DB21" s="1204"/>
      <c r="DC21" s="1204"/>
      <c r="DD21" s="1204"/>
      <c r="DE21" s="1216"/>
      <c r="DF21" s="1208"/>
      <c r="DG21" s="1204"/>
      <c r="DH21" s="1212"/>
      <c r="DI21" s="1215"/>
      <c r="DJ21" s="1204"/>
      <c r="DK21" s="1204"/>
      <c r="DL21" s="1204"/>
      <c r="DM21" s="1204"/>
      <c r="DN21" s="1204"/>
      <c r="DO21" s="1204"/>
      <c r="DP21" s="1204"/>
      <c r="DQ21" s="1204"/>
      <c r="DR21" s="1204"/>
      <c r="DS21" s="1204"/>
      <c r="DT21" s="1204"/>
      <c r="DU21" s="1204"/>
      <c r="DV21" s="1204"/>
      <c r="DW21" s="1204"/>
      <c r="DX21" s="1204"/>
      <c r="DY21" s="1204"/>
      <c r="DZ21" s="1204"/>
      <c r="EA21" s="1204"/>
      <c r="EB21" s="1204"/>
      <c r="EC21" s="1204"/>
      <c r="ED21" s="1204"/>
      <c r="EE21" s="1204"/>
      <c r="EF21" s="1204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226"/>
      <c r="G22" s="1213"/>
      <c r="H22" s="1259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208"/>
      <c r="P22" s="1204"/>
      <c r="Q22" s="1204"/>
      <c r="R22" s="1204"/>
      <c r="S22" s="1204"/>
      <c r="T22" s="1204"/>
      <c r="U22" s="1204"/>
      <c r="V22" s="1204"/>
      <c r="W22" s="1204"/>
      <c r="X22" s="1204"/>
      <c r="Y22" s="1204"/>
      <c r="Z22" s="1212"/>
      <c r="AA22" s="1215"/>
      <c r="AB22" s="1204"/>
      <c r="AC22" s="1204"/>
      <c r="AD22" s="1204"/>
      <c r="AE22" s="1204"/>
      <c r="AF22" s="1204"/>
      <c r="AG22" s="1204"/>
      <c r="AH22" s="1204"/>
      <c r="AI22" s="1204"/>
      <c r="AJ22" s="1204"/>
      <c r="AK22" s="1204"/>
      <c r="AL22" s="1204"/>
      <c r="AM22" s="1204"/>
      <c r="AN22" s="1204"/>
      <c r="AO22" s="1204"/>
      <c r="AP22" s="1204"/>
      <c r="AQ22" s="1204"/>
      <c r="AR22" s="1204"/>
      <c r="AS22" s="1204"/>
      <c r="AT22" s="1204"/>
      <c r="AU22" s="1204"/>
      <c r="AV22" s="1204"/>
      <c r="AW22" s="1204"/>
      <c r="AX22" s="1204"/>
      <c r="AY22" s="1204"/>
      <c r="AZ22" s="1204"/>
      <c r="BA22" s="1204"/>
      <c r="BB22" s="1204"/>
      <c r="BC22" s="1204"/>
      <c r="BD22" s="1204"/>
      <c r="BE22" s="1204"/>
      <c r="BF22" s="1204"/>
      <c r="BG22" s="1204"/>
      <c r="BH22" s="1204"/>
      <c r="BI22" s="1204"/>
      <c r="BJ22" s="1204"/>
      <c r="BK22" s="1204"/>
      <c r="BL22" s="1204"/>
      <c r="BM22" s="1204"/>
      <c r="BN22" s="1204"/>
      <c r="BO22" s="1204"/>
      <c r="BP22" s="1204"/>
      <c r="BQ22" s="1204"/>
      <c r="BR22" s="1204"/>
      <c r="BS22" s="1204"/>
      <c r="BT22" s="1204"/>
      <c r="BU22" s="1204"/>
      <c r="BV22" s="1204"/>
      <c r="BW22" s="1204"/>
      <c r="BX22" s="1204"/>
      <c r="BY22" s="1204"/>
      <c r="BZ22" s="1204"/>
      <c r="CA22" s="1204"/>
      <c r="CB22" s="1204"/>
      <c r="CC22" s="1204"/>
      <c r="CD22" s="1204"/>
      <c r="CE22" s="1204"/>
      <c r="CF22" s="1204"/>
      <c r="CG22" s="1204"/>
      <c r="CH22" s="1204"/>
      <c r="CI22" s="1204"/>
      <c r="CJ22" s="1204"/>
      <c r="CK22" s="1204"/>
      <c r="CL22" s="1204"/>
      <c r="CM22" s="1204"/>
      <c r="CN22" s="1204"/>
      <c r="CO22" s="1204"/>
      <c r="CP22" s="1204"/>
      <c r="CQ22" s="1204"/>
      <c r="CR22" s="1204"/>
      <c r="CS22" s="1216"/>
      <c r="CT22" s="1208"/>
      <c r="CU22" s="1204"/>
      <c r="CV22" s="1212"/>
      <c r="CW22" s="1215"/>
      <c r="CX22" s="1204"/>
      <c r="CY22" s="1204"/>
      <c r="CZ22" s="1204"/>
      <c r="DA22" s="1204"/>
      <c r="DB22" s="1204"/>
      <c r="DC22" s="1204"/>
      <c r="DD22" s="1204"/>
      <c r="DE22" s="1216"/>
      <c r="DF22" s="1208"/>
      <c r="DG22" s="1204"/>
      <c r="DH22" s="1212"/>
      <c r="DI22" s="1215"/>
      <c r="DJ22" s="1204"/>
      <c r="DK22" s="1204"/>
      <c r="DL22" s="1204"/>
      <c r="DM22" s="1204"/>
      <c r="DN22" s="1204"/>
      <c r="DO22" s="1204"/>
      <c r="DP22" s="1204"/>
      <c r="DQ22" s="1204"/>
      <c r="DR22" s="1204"/>
      <c r="DS22" s="1204"/>
      <c r="DT22" s="1204"/>
      <c r="DU22" s="1204"/>
      <c r="DV22" s="1204"/>
      <c r="DW22" s="1204"/>
      <c r="DX22" s="1204"/>
      <c r="DY22" s="1204"/>
      <c r="DZ22" s="1204"/>
      <c r="EA22" s="1204"/>
      <c r="EB22" s="1204"/>
      <c r="EC22" s="1204"/>
      <c r="ED22" s="1204"/>
      <c r="EE22" s="1204"/>
      <c r="EF22" s="1204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257" t="s">
        <v>124</v>
      </c>
      <c r="C23" s="1226" t="s">
        <v>424</v>
      </c>
      <c r="D23" s="1213" t="s">
        <v>424</v>
      </c>
      <c r="E23" s="1227" t="s">
        <v>424</v>
      </c>
      <c r="F23" s="1226"/>
      <c r="G23" s="1213"/>
      <c r="H23" s="1259"/>
      <c r="I23" s="1215" t="s">
        <v>424</v>
      </c>
      <c r="J23" s="1204" t="s">
        <v>424</v>
      </c>
      <c r="K23" s="1212" t="s">
        <v>424</v>
      </c>
      <c r="L23" s="1208" t="s">
        <v>424</v>
      </c>
      <c r="M23" s="1213" t="s">
        <v>49</v>
      </c>
      <c r="N23" s="1259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204"/>
      <c r="BH23" s="1204"/>
      <c r="BI23" s="1204"/>
      <c r="BJ23" s="1204"/>
      <c r="BK23" s="1204"/>
      <c r="BL23" s="1204"/>
      <c r="BM23" s="1204"/>
      <c r="BN23" s="1204"/>
      <c r="BO23" s="1204"/>
      <c r="BP23" s="1204"/>
      <c r="BQ23" s="1204"/>
      <c r="BR23" s="1204"/>
      <c r="BS23" s="1204"/>
      <c r="BT23" s="1204"/>
      <c r="BU23" s="1204"/>
      <c r="BV23" s="1204"/>
      <c r="BW23" s="1204"/>
      <c r="BX23" s="1204"/>
      <c r="BY23" s="1204"/>
      <c r="BZ23" s="1204"/>
      <c r="CA23" s="1204"/>
      <c r="CB23" s="1204"/>
      <c r="CC23" s="1204"/>
      <c r="CD23" s="1204"/>
      <c r="CE23" s="1204"/>
      <c r="CF23" s="1204"/>
      <c r="CG23" s="1204"/>
      <c r="CH23" s="1204"/>
      <c r="CI23" s="1204"/>
      <c r="CJ23" s="1204"/>
      <c r="CK23" s="1204"/>
      <c r="CL23" s="1204"/>
      <c r="CM23" s="1204"/>
      <c r="CN23" s="1204"/>
      <c r="CO23" s="1204"/>
      <c r="CP23" s="1204"/>
      <c r="CQ23" s="1204"/>
      <c r="CR23" s="1204"/>
      <c r="CS23" s="1216"/>
      <c r="CT23" s="1208"/>
      <c r="CU23" s="1204"/>
      <c r="CV23" s="1212"/>
      <c r="CW23" s="1215"/>
      <c r="CX23" s="1204"/>
      <c r="CY23" s="1204"/>
      <c r="CZ23" s="1204"/>
      <c r="DA23" s="1204"/>
      <c r="DB23" s="1204"/>
      <c r="DC23" s="1204"/>
      <c r="DD23" s="1204"/>
      <c r="DE23" s="1216"/>
      <c r="DF23" s="1208"/>
      <c r="DG23" s="1204"/>
      <c r="DH23" s="1212"/>
      <c r="DI23" s="1215"/>
      <c r="DJ23" s="1204"/>
      <c r="DK23" s="1204"/>
      <c r="DL23" s="1204"/>
      <c r="DM23" s="1204"/>
      <c r="DN23" s="1204"/>
      <c r="DO23" s="1204"/>
      <c r="DP23" s="1204"/>
      <c r="DQ23" s="1204"/>
      <c r="DR23" s="1204"/>
      <c r="DS23" s="1204"/>
      <c r="DT23" s="1204"/>
      <c r="DU23" s="1204"/>
      <c r="DV23" s="1204"/>
      <c r="DW23" s="1204"/>
      <c r="DX23" s="1204"/>
      <c r="DY23" s="1204"/>
      <c r="DZ23" s="1204"/>
      <c r="EA23" s="1204"/>
      <c r="EB23" s="1204"/>
      <c r="EC23" s="1204"/>
      <c r="ED23" s="1204"/>
      <c r="EE23" s="1204"/>
      <c r="EF23" s="1204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257"/>
      <c r="C24" s="1226"/>
      <c r="D24" s="1213"/>
      <c r="E24" s="1227"/>
      <c r="F24" s="1226"/>
      <c r="G24" s="1213"/>
      <c r="H24" s="1259"/>
      <c r="I24" s="1215"/>
      <c r="J24" s="1204"/>
      <c r="K24" s="1212"/>
      <c r="L24" s="1208"/>
      <c r="M24" s="1213"/>
      <c r="N24" s="1259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204"/>
      <c r="BH24" s="1204"/>
      <c r="BI24" s="1204"/>
      <c r="BJ24" s="1204"/>
      <c r="BK24" s="1204"/>
      <c r="BL24" s="1204"/>
      <c r="BM24" s="1204"/>
      <c r="BN24" s="1204"/>
      <c r="BO24" s="1204"/>
      <c r="BP24" s="1204"/>
      <c r="BQ24" s="1204"/>
      <c r="BR24" s="1204"/>
      <c r="BS24" s="1204"/>
      <c r="BT24" s="1204"/>
      <c r="BU24" s="1204"/>
      <c r="BV24" s="1204"/>
      <c r="BW24" s="1204"/>
      <c r="BX24" s="1204"/>
      <c r="BY24" s="1204"/>
      <c r="BZ24" s="1204"/>
      <c r="CA24" s="1204"/>
      <c r="CB24" s="1204"/>
      <c r="CC24" s="1204"/>
      <c r="CD24" s="1204"/>
      <c r="CE24" s="1204"/>
      <c r="CF24" s="1204"/>
      <c r="CG24" s="1204"/>
      <c r="CH24" s="1204"/>
      <c r="CI24" s="1204"/>
      <c r="CJ24" s="1204"/>
      <c r="CK24" s="1204"/>
      <c r="CL24" s="1204"/>
      <c r="CM24" s="1204"/>
      <c r="CN24" s="1204"/>
      <c r="CO24" s="1204"/>
      <c r="CP24" s="1204"/>
      <c r="CQ24" s="1204"/>
      <c r="CR24" s="1204"/>
      <c r="CS24" s="1216"/>
      <c r="CT24" s="1208"/>
      <c r="CU24" s="1204"/>
      <c r="CV24" s="1212"/>
      <c r="CW24" s="1215"/>
      <c r="CX24" s="1204"/>
      <c r="CY24" s="1204"/>
      <c r="CZ24" s="1204"/>
      <c r="DA24" s="1204"/>
      <c r="DB24" s="1204"/>
      <c r="DC24" s="1204"/>
      <c r="DD24" s="1204"/>
      <c r="DE24" s="1216"/>
      <c r="DF24" s="1208"/>
      <c r="DG24" s="1204"/>
      <c r="DH24" s="1212"/>
      <c r="DI24" s="1215"/>
      <c r="DJ24" s="1204"/>
      <c r="DK24" s="1204"/>
      <c r="DL24" s="1204"/>
      <c r="DM24" s="1204"/>
      <c r="DN24" s="1204"/>
      <c r="DO24" s="1204"/>
      <c r="DP24" s="1204"/>
      <c r="DQ24" s="1204"/>
      <c r="DR24" s="1204"/>
      <c r="DS24" s="1204"/>
      <c r="DT24" s="1204"/>
      <c r="DU24" s="1204"/>
      <c r="DV24" s="1204"/>
      <c r="DW24" s="1204"/>
      <c r="DX24" s="1204"/>
      <c r="DY24" s="1204"/>
      <c r="DZ24" s="1204"/>
      <c r="EA24" s="1204"/>
      <c r="EB24" s="1204"/>
      <c r="EC24" s="1204"/>
      <c r="ED24" s="1204"/>
      <c r="EE24" s="1204"/>
      <c r="EF24" s="1204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257"/>
      <c r="C25" s="1226"/>
      <c r="D25" s="1213"/>
      <c r="E25" s="1227"/>
      <c r="F25" s="1226"/>
      <c r="G25" s="1213"/>
      <c r="H25" s="1259"/>
      <c r="I25" s="1215"/>
      <c r="J25" s="1204"/>
      <c r="K25" s="1212"/>
      <c r="L25" s="1208"/>
      <c r="M25" s="1213"/>
      <c r="N25" s="1259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204"/>
      <c r="BH25" s="1204"/>
      <c r="BI25" s="1204"/>
      <c r="BJ25" s="1204"/>
      <c r="BK25" s="1204"/>
      <c r="BL25" s="1204"/>
      <c r="BM25" s="1204"/>
      <c r="BN25" s="1204"/>
      <c r="BO25" s="1204"/>
      <c r="BP25" s="1204"/>
      <c r="BQ25" s="1204"/>
      <c r="BR25" s="1204"/>
      <c r="BS25" s="1204"/>
      <c r="BT25" s="1204"/>
      <c r="BU25" s="1204"/>
      <c r="BV25" s="1204"/>
      <c r="BW25" s="1204"/>
      <c r="BX25" s="1204"/>
      <c r="BY25" s="1204"/>
      <c r="BZ25" s="1204"/>
      <c r="CA25" s="1204"/>
      <c r="CB25" s="1204"/>
      <c r="CC25" s="1204"/>
      <c r="CD25" s="1204"/>
      <c r="CE25" s="1204"/>
      <c r="CF25" s="1204"/>
      <c r="CG25" s="1204"/>
      <c r="CH25" s="1204"/>
      <c r="CI25" s="1204"/>
      <c r="CJ25" s="1204"/>
      <c r="CK25" s="1204"/>
      <c r="CL25" s="1204"/>
      <c r="CM25" s="1204"/>
      <c r="CN25" s="1204"/>
      <c r="CO25" s="1204"/>
      <c r="CP25" s="1204"/>
      <c r="CQ25" s="1204"/>
      <c r="CR25" s="1204"/>
      <c r="CS25" s="1216"/>
      <c r="CT25" s="1208"/>
      <c r="CU25" s="1204"/>
      <c r="CV25" s="1212"/>
      <c r="CW25" s="1215"/>
      <c r="CX25" s="1204"/>
      <c r="CY25" s="1204"/>
      <c r="CZ25" s="1204"/>
      <c r="DA25" s="1204"/>
      <c r="DB25" s="1204"/>
      <c r="DC25" s="1204"/>
      <c r="DD25" s="1204"/>
      <c r="DE25" s="1216"/>
      <c r="DF25" s="1208"/>
      <c r="DG25" s="1204"/>
      <c r="DH25" s="1212"/>
      <c r="DI25" s="1215"/>
      <c r="DJ25" s="1204"/>
      <c r="DK25" s="1204"/>
      <c r="DL25" s="1204"/>
      <c r="DM25" s="1204"/>
      <c r="DN25" s="1204"/>
      <c r="DO25" s="1204"/>
      <c r="DP25" s="1204"/>
      <c r="DQ25" s="1204"/>
      <c r="DR25" s="1204"/>
      <c r="DS25" s="1204"/>
      <c r="DT25" s="1204"/>
      <c r="DU25" s="1204"/>
      <c r="DV25" s="1204"/>
      <c r="DW25" s="1204"/>
      <c r="DX25" s="1204"/>
      <c r="DY25" s="1204"/>
      <c r="DZ25" s="1204"/>
      <c r="EA25" s="1204"/>
      <c r="EB25" s="1204"/>
      <c r="EC25" s="1204"/>
      <c r="ED25" s="1204"/>
      <c r="EE25" s="1204"/>
      <c r="EF25" s="1204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257"/>
      <c r="C26" s="1226"/>
      <c r="D26" s="1213"/>
      <c r="E26" s="1227"/>
      <c r="F26" s="1226"/>
      <c r="G26" s="1213"/>
      <c r="H26" s="1259"/>
      <c r="I26" s="1215"/>
      <c r="J26" s="1204"/>
      <c r="K26" s="1212"/>
      <c r="L26" s="1208"/>
      <c r="M26" s="1213"/>
      <c r="N26" s="1259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204"/>
      <c r="BH26" s="1204"/>
      <c r="BI26" s="1204"/>
      <c r="BJ26" s="1204"/>
      <c r="BK26" s="1204"/>
      <c r="BL26" s="1204"/>
      <c r="BM26" s="1204"/>
      <c r="BN26" s="1204"/>
      <c r="BO26" s="1204"/>
      <c r="BP26" s="1204"/>
      <c r="BQ26" s="1204"/>
      <c r="BR26" s="1204"/>
      <c r="BS26" s="1204"/>
      <c r="BT26" s="1204"/>
      <c r="BU26" s="1204"/>
      <c r="BV26" s="1204"/>
      <c r="BW26" s="1204"/>
      <c r="BX26" s="1204"/>
      <c r="BY26" s="1204"/>
      <c r="BZ26" s="1204"/>
      <c r="CA26" s="1204"/>
      <c r="CB26" s="1204"/>
      <c r="CC26" s="1204"/>
      <c r="CD26" s="1204"/>
      <c r="CE26" s="1204"/>
      <c r="CF26" s="1204"/>
      <c r="CG26" s="1204"/>
      <c r="CH26" s="1204"/>
      <c r="CI26" s="1204"/>
      <c r="CJ26" s="1204"/>
      <c r="CK26" s="1204"/>
      <c r="CL26" s="1204"/>
      <c r="CM26" s="1204"/>
      <c r="CN26" s="1204"/>
      <c r="CO26" s="1204"/>
      <c r="CP26" s="1204"/>
      <c r="CQ26" s="1204"/>
      <c r="CR26" s="1204"/>
      <c r="CS26" s="1216"/>
      <c r="CT26" s="1208"/>
      <c r="CU26" s="1204"/>
      <c r="CV26" s="1212"/>
      <c r="CW26" s="1215"/>
      <c r="CX26" s="1204"/>
      <c r="CY26" s="1204"/>
      <c r="CZ26" s="1204"/>
      <c r="DA26" s="1204"/>
      <c r="DB26" s="1204"/>
      <c r="DC26" s="1204"/>
      <c r="DD26" s="1204"/>
      <c r="DE26" s="1216"/>
      <c r="DF26" s="1208"/>
      <c r="DG26" s="1204"/>
      <c r="DH26" s="1212"/>
      <c r="DI26" s="1215"/>
      <c r="DJ26" s="1204"/>
      <c r="DK26" s="1204"/>
      <c r="DL26" s="1204"/>
      <c r="DM26" s="1204"/>
      <c r="DN26" s="1204"/>
      <c r="DO26" s="1204"/>
      <c r="DP26" s="1204"/>
      <c r="DQ26" s="1204"/>
      <c r="DR26" s="1204"/>
      <c r="DS26" s="1204"/>
      <c r="DT26" s="1204"/>
      <c r="DU26" s="1204"/>
      <c r="DV26" s="1204"/>
      <c r="DW26" s="1204"/>
      <c r="DX26" s="1204"/>
      <c r="DY26" s="1204"/>
      <c r="DZ26" s="1204"/>
      <c r="EA26" s="1204"/>
      <c r="EB26" s="1204"/>
      <c r="EC26" s="1204"/>
      <c r="ED26" s="1204"/>
      <c r="EE26" s="1204"/>
      <c r="EF26" s="1204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257"/>
      <c r="C27" s="1226"/>
      <c r="D27" s="1213"/>
      <c r="E27" s="1227"/>
      <c r="F27" s="1226"/>
      <c r="G27" s="1213"/>
      <c r="H27" s="1259"/>
      <c r="I27" s="1215"/>
      <c r="J27" s="1204"/>
      <c r="K27" s="1212"/>
      <c r="L27" s="1208"/>
      <c r="M27" s="1213"/>
      <c r="N27" s="1259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204"/>
      <c r="BH27" s="1204"/>
      <c r="BI27" s="1204"/>
      <c r="BJ27" s="1204"/>
      <c r="BK27" s="1204"/>
      <c r="BL27" s="1204"/>
      <c r="BM27" s="1204"/>
      <c r="BN27" s="1204"/>
      <c r="BO27" s="1204"/>
      <c r="BP27" s="1204"/>
      <c r="BQ27" s="1204"/>
      <c r="BR27" s="1204"/>
      <c r="BS27" s="1204"/>
      <c r="BT27" s="1204"/>
      <c r="BU27" s="1204"/>
      <c r="BV27" s="1204"/>
      <c r="BW27" s="1204"/>
      <c r="BX27" s="1204"/>
      <c r="BY27" s="1204"/>
      <c r="BZ27" s="1204"/>
      <c r="CA27" s="1204"/>
      <c r="CB27" s="1204"/>
      <c r="CC27" s="1204"/>
      <c r="CD27" s="1204"/>
      <c r="CE27" s="1204"/>
      <c r="CF27" s="1204"/>
      <c r="CG27" s="1204"/>
      <c r="CH27" s="1204"/>
      <c r="CI27" s="1204"/>
      <c r="CJ27" s="1204"/>
      <c r="CK27" s="1204"/>
      <c r="CL27" s="1204"/>
      <c r="CM27" s="1204"/>
      <c r="CN27" s="1204"/>
      <c r="CO27" s="1204"/>
      <c r="CP27" s="1204"/>
      <c r="CQ27" s="1204"/>
      <c r="CR27" s="1204"/>
      <c r="CS27" s="1216"/>
      <c r="CT27" s="1208"/>
      <c r="CU27" s="1204"/>
      <c r="CV27" s="1212"/>
      <c r="CW27" s="1215"/>
      <c r="CX27" s="1204"/>
      <c r="CY27" s="1204"/>
      <c r="CZ27" s="1204"/>
      <c r="DA27" s="1204"/>
      <c r="DB27" s="1204"/>
      <c r="DC27" s="1204"/>
      <c r="DD27" s="1204"/>
      <c r="DE27" s="1216"/>
      <c r="DF27" s="1208"/>
      <c r="DG27" s="1204"/>
      <c r="DH27" s="1212"/>
      <c r="DI27" s="1215"/>
      <c r="DJ27" s="1204"/>
      <c r="DK27" s="1204"/>
      <c r="DL27" s="1204"/>
      <c r="DM27" s="1204"/>
      <c r="DN27" s="1204"/>
      <c r="DO27" s="1204"/>
      <c r="DP27" s="1204"/>
      <c r="DQ27" s="1204"/>
      <c r="DR27" s="1204"/>
      <c r="DS27" s="1204"/>
      <c r="DT27" s="1204"/>
      <c r="DU27" s="1204"/>
      <c r="DV27" s="1204"/>
      <c r="DW27" s="1204"/>
      <c r="DX27" s="1204"/>
      <c r="DY27" s="1204"/>
      <c r="DZ27" s="1204"/>
      <c r="EA27" s="1204"/>
      <c r="EB27" s="1204"/>
      <c r="EC27" s="1204"/>
      <c r="ED27" s="1204"/>
      <c r="EE27" s="1204"/>
      <c r="EF27" s="1204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257"/>
      <c r="C28" s="1226"/>
      <c r="D28" s="1213"/>
      <c r="E28" s="1227"/>
      <c r="F28" s="1226"/>
      <c r="G28" s="1213"/>
      <c r="H28" s="1259"/>
      <c r="I28" s="1215"/>
      <c r="J28" s="1204"/>
      <c r="K28" s="1212"/>
      <c r="L28" s="1208"/>
      <c r="M28" s="1213"/>
      <c r="N28" s="1259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204"/>
      <c r="BH28" s="1204"/>
      <c r="BI28" s="1204"/>
      <c r="BJ28" s="1204"/>
      <c r="BK28" s="1204"/>
      <c r="BL28" s="1204"/>
      <c r="BM28" s="1204"/>
      <c r="BN28" s="1204"/>
      <c r="BO28" s="1204"/>
      <c r="BP28" s="1204"/>
      <c r="BQ28" s="1204"/>
      <c r="BR28" s="1204"/>
      <c r="BS28" s="1204"/>
      <c r="BT28" s="1204"/>
      <c r="BU28" s="1204"/>
      <c r="BV28" s="1204"/>
      <c r="BW28" s="1204"/>
      <c r="BX28" s="1204"/>
      <c r="BY28" s="1204"/>
      <c r="BZ28" s="1204"/>
      <c r="CA28" s="1204"/>
      <c r="CB28" s="1204"/>
      <c r="CC28" s="1204"/>
      <c r="CD28" s="1204"/>
      <c r="CE28" s="1204"/>
      <c r="CF28" s="1204"/>
      <c r="CG28" s="1204"/>
      <c r="CH28" s="1204"/>
      <c r="CI28" s="1204"/>
      <c r="CJ28" s="1204"/>
      <c r="CK28" s="1204"/>
      <c r="CL28" s="1204"/>
      <c r="CM28" s="1204"/>
      <c r="CN28" s="1204"/>
      <c r="CO28" s="1204"/>
      <c r="CP28" s="1204"/>
      <c r="CQ28" s="1204"/>
      <c r="CR28" s="1204"/>
      <c r="CS28" s="1216"/>
      <c r="CT28" s="1208"/>
      <c r="CU28" s="1204"/>
      <c r="CV28" s="1212"/>
      <c r="CW28" s="1215"/>
      <c r="CX28" s="1204"/>
      <c r="CY28" s="1204"/>
      <c r="CZ28" s="1204"/>
      <c r="DA28" s="1204"/>
      <c r="DB28" s="1204"/>
      <c r="DC28" s="1204"/>
      <c r="DD28" s="1204"/>
      <c r="DE28" s="1216"/>
      <c r="DF28" s="1208"/>
      <c r="DG28" s="1204"/>
      <c r="DH28" s="1212"/>
      <c r="DI28" s="1215"/>
      <c r="DJ28" s="1204"/>
      <c r="DK28" s="1204"/>
      <c r="DL28" s="1204"/>
      <c r="DM28" s="1204"/>
      <c r="DN28" s="1204"/>
      <c r="DO28" s="1204"/>
      <c r="DP28" s="1204"/>
      <c r="DQ28" s="1204"/>
      <c r="DR28" s="1204"/>
      <c r="DS28" s="1204"/>
      <c r="DT28" s="1204"/>
      <c r="DU28" s="1204"/>
      <c r="DV28" s="1204"/>
      <c r="DW28" s="1204"/>
      <c r="DX28" s="1204"/>
      <c r="DY28" s="1204"/>
      <c r="DZ28" s="1204"/>
      <c r="EA28" s="1204"/>
      <c r="EB28" s="1204"/>
      <c r="EC28" s="1204"/>
      <c r="ED28" s="1204"/>
      <c r="EE28" s="1204"/>
      <c r="EF28" s="1204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226"/>
      <c r="D29" s="1213"/>
      <c r="E29" s="1227"/>
      <c r="F29" s="38" t="s">
        <v>48</v>
      </c>
      <c r="G29" s="100" t="s">
        <v>48</v>
      </c>
      <c r="H29" s="101" t="s">
        <v>49</v>
      </c>
      <c r="I29" s="1215"/>
      <c r="J29" s="1204"/>
      <c r="K29" s="1212"/>
      <c r="L29" s="1208"/>
      <c r="M29" s="1213"/>
      <c r="N29" s="1259"/>
      <c r="O29" s="1208" t="s">
        <v>424</v>
      </c>
      <c r="P29" s="1204"/>
      <c r="Q29" s="1204"/>
      <c r="R29" s="1204"/>
      <c r="S29" s="1204" t="s">
        <v>424</v>
      </c>
      <c r="T29" s="1204"/>
      <c r="U29" s="1204"/>
      <c r="V29" s="1204"/>
      <c r="W29" s="1204" t="s">
        <v>424</v>
      </c>
      <c r="X29" s="1204"/>
      <c r="Y29" s="1204"/>
      <c r="Z29" s="1212"/>
      <c r="AA29" s="1215" t="s">
        <v>424</v>
      </c>
      <c r="AB29" s="1204"/>
      <c r="AC29" s="1204"/>
      <c r="AD29" s="1204"/>
      <c r="AE29" s="1204" t="s">
        <v>424</v>
      </c>
      <c r="AF29" s="1204"/>
      <c r="AG29" s="1204"/>
      <c r="AH29" s="1204"/>
      <c r="AI29" s="1204" t="s">
        <v>424</v>
      </c>
      <c r="AJ29" s="1204"/>
      <c r="AK29" s="1204"/>
      <c r="AL29" s="1204"/>
      <c r="AM29" s="1204" t="s">
        <v>424</v>
      </c>
      <c r="AN29" s="1204"/>
      <c r="AO29" s="1204"/>
      <c r="AP29" s="1204"/>
      <c r="AQ29" s="1204" t="s">
        <v>424</v>
      </c>
      <c r="AR29" s="1204"/>
      <c r="AS29" s="1204"/>
      <c r="AT29" s="1204"/>
      <c r="AU29" s="1204" t="s">
        <v>424</v>
      </c>
      <c r="AV29" s="1204"/>
      <c r="AW29" s="1204"/>
      <c r="AX29" s="1204"/>
      <c r="AY29" s="1204" t="s">
        <v>424</v>
      </c>
      <c r="AZ29" s="1204"/>
      <c r="BA29" s="1204"/>
      <c r="BB29" s="1204"/>
      <c r="BC29" s="1204" t="s">
        <v>424</v>
      </c>
      <c r="BD29" s="1204"/>
      <c r="BE29" s="1204"/>
      <c r="BF29" s="1204"/>
      <c r="BG29" s="1204"/>
      <c r="BH29" s="1204"/>
      <c r="BI29" s="1204"/>
      <c r="BJ29" s="1204"/>
      <c r="BK29" s="1204"/>
      <c r="BL29" s="1204"/>
      <c r="BM29" s="1204"/>
      <c r="BN29" s="1204"/>
      <c r="BO29" s="1204"/>
      <c r="BP29" s="1204"/>
      <c r="BQ29" s="1204"/>
      <c r="BR29" s="1204"/>
      <c r="BS29" s="1204"/>
      <c r="BT29" s="1204"/>
      <c r="BU29" s="1204"/>
      <c r="BV29" s="1204"/>
      <c r="BW29" s="1204"/>
      <c r="BX29" s="1204"/>
      <c r="BY29" s="1204"/>
      <c r="BZ29" s="1204"/>
      <c r="CA29" s="1204"/>
      <c r="CB29" s="1204"/>
      <c r="CC29" s="1204"/>
      <c r="CD29" s="1204"/>
      <c r="CE29" s="1204"/>
      <c r="CF29" s="1204"/>
      <c r="CG29" s="1204"/>
      <c r="CH29" s="1204"/>
      <c r="CI29" s="1204"/>
      <c r="CJ29" s="1204"/>
      <c r="CK29" s="1204"/>
      <c r="CL29" s="1204"/>
      <c r="CM29" s="1204"/>
      <c r="CN29" s="1204"/>
      <c r="CO29" s="1204"/>
      <c r="CP29" s="1204"/>
      <c r="CQ29" s="1204"/>
      <c r="CR29" s="1204"/>
      <c r="CS29" s="1216"/>
      <c r="CT29" s="1208"/>
      <c r="CU29" s="1204"/>
      <c r="CV29" s="1212"/>
      <c r="CW29" s="1215"/>
      <c r="CX29" s="1204"/>
      <c r="CY29" s="1204"/>
      <c r="CZ29" s="1204"/>
      <c r="DA29" s="1204"/>
      <c r="DB29" s="1204"/>
      <c r="DC29" s="1204"/>
      <c r="DD29" s="1204"/>
      <c r="DE29" s="1216"/>
      <c r="DF29" s="1208"/>
      <c r="DG29" s="1204"/>
      <c r="DH29" s="1212"/>
      <c r="DI29" s="1215"/>
      <c r="DJ29" s="1204"/>
      <c r="DK29" s="1204"/>
      <c r="DL29" s="1204"/>
      <c r="DM29" s="1204"/>
      <c r="DN29" s="1204"/>
      <c r="DO29" s="1204"/>
      <c r="DP29" s="1204"/>
      <c r="DQ29" s="1204"/>
      <c r="DR29" s="1204"/>
      <c r="DS29" s="1204"/>
      <c r="DT29" s="1204"/>
      <c r="DU29" s="1204"/>
      <c r="DV29" s="1204"/>
      <c r="DW29" s="1204"/>
      <c r="DX29" s="1204"/>
      <c r="DY29" s="1204"/>
      <c r="DZ29" s="1204"/>
      <c r="EA29" s="1204"/>
      <c r="EB29" s="1204"/>
      <c r="EC29" s="1204"/>
      <c r="ED29" s="1204"/>
      <c r="EE29" s="1204"/>
      <c r="EF29" s="1204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223" t="s">
        <v>45</v>
      </c>
      <c r="P30" s="1224"/>
      <c r="Q30" s="1224"/>
      <c r="R30" s="1224"/>
      <c r="S30" s="1224" t="s">
        <v>45</v>
      </c>
      <c r="T30" s="1224"/>
      <c r="U30" s="1224"/>
      <c r="V30" s="1224"/>
      <c r="W30" s="1224" t="s">
        <v>45</v>
      </c>
      <c r="X30" s="1224"/>
      <c r="Y30" s="1224"/>
      <c r="Z30" s="1225"/>
      <c r="AA30" s="1206" t="s">
        <v>45</v>
      </c>
      <c r="AB30" s="1224"/>
      <c r="AC30" s="1224"/>
      <c r="AD30" s="1224"/>
      <c r="AE30" s="1224" t="s">
        <v>45</v>
      </c>
      <c r="AF30" s="1224"/>
      <c r="AG30" s="1224"/>
      <c r="AH30" s="1224"/>
      <c r="AI30" s="1224" t="s">
        <v>45</v>
      </c>
      <c r="AJ30" s="1224"/>
      <c r="AK30" s="1224"/>
      <c r="AL30" s="1224"/>
      <c r="AM30" s="1224" t="s">
        <v>45</v>
      </c>
      <c r="AN30" s="1224"/>
      <c r="AO30" s="1224"/>
      <c r="AP30" s="1224"/>
      <c r="AQ30" s="1224" t="s">
        <v>45</v>
      </c>
      <c r="AR30" s="1224"/>
      <c r="AS30" s="1224"/>
      <c r="AT30" s="1224"/>
      <c r="AU30" s="1224" t="s">
        <v>45</v>
      </c>
      <c r="AV30" s="1224"/>
      <c r="AW30" s="1224"/>
      <c r="AX30" s="1224"/>
      <c r="AY30" s="1224" t="s">
        <v>45</v>
      </c>
      <c r="AZ30" s="1224"/>
      <c r="BA30" s="1224"/>
      <c r="BB30" s="1224"/>
      <c r="BC30" s="1224" t="s">
        <v>45</v>
      </c>
      <c r="BD30" s="1224"/>
      <c r="BE30" s="1224"/>
      <c r="BF30" s="1224"/>
      <c r="BG30" s="48">
        <v>0.55000000000000004</v>
      </c>
      <c r="BH30" s="48">
        <v>0.55000000000000004</v>
      </c>
      <c r="BI30" s="48">
        <v>0.57999999999999996</v>
      </c>
      <c r="BJ30" s="1204"/>
      <c r="BK30" s="1204"/>
      <c r="BL30" s="1204"/>
      <c r="BM30" s="1204"/>
      <c r="BN30" s="1204"/>
      <c r="BO30" s="1204"/>
      <c r="BP30" s="48" t="s">
        <v>45</v>
      </c>
      <c r="BQ30" s="48" t="s">
        <v>45</v>
      </c>
      <c r="BR30" s="48" t="s">
        <v>45</v>
      </c>
      <c r="BS30" s="1224" t="s">
        <v>45</v>
      </c>
      <c r="BT30" s="1224"/>
      <c r="BU30" s="1224"/>
      <c r="BV30" s="1224"/>
      <c r="BW30" s="1224"/>
      <c r="BX30" s="1224"/>
      <c r="BY30" s="1224"/>
      <c r="BZ30" s="1224" t="s">
        <v>45</v>
      </c>
      <c r="CA30" s="1224"/>
      <c r="CB30" s="1224"/>
      <c r="CC30" s="1224"/>
      <c r="CD30" s="1224"/>
      <c r="CE30" s="1224"/>
      <c r="CF30" s="1224"/>
      <c r="CG30" s="1224" t="s">
        <v>45</v>
      </c>
      <c r="CH30" s="1224"/>
      <c r="CI30" s="1224"/>
      <c r="CJ30" s="1224"/>
      <c r="CK30" s="1224"/>
      <c r="CL30" s="1224"/>
      <c r="CM30" s="1224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215"/>
      <c r="CX30" s="1204"/>
      <c r="CY30" s="1204"/>
      <c r="CZ30" s="1204"/>
      <c r="DA30" s="1204"/>
      <c r="DB30" s="1204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206" t="s">
        <v>45</v>
      </c>
      <c r="DJ30" s="1224"/>
      <c r="DK30" s="1224" t="s">
        <v>45</v>
      </c>
      <c r="DL30" s="1224"/>
      <c r="DM30" s="1224" t="s">
        <v>45</v>
      </c>
      <c r="DN30" s="1224"/>
      <c r="DO30" s="1224"/>
      <c r="DP30" s="1224"/>
      <c r="DQ30" s="1224" t="s">
        <v>45</v>
      </c>
      <c r="DR30" s="1224"/>
      <c r="DS30" s="1224" t="s">
        <v>45</v>
      </c>
      <c r="DT30" s="1224"/>
      <c r="DU30" s="1224" t="s">
        <v>45</v>
      </c>
      <c r="DV30" s="1224"/>
      <c r="DW30" s="1224"/>
      <c r="DX30" s="1224"/>
      <c r="DY30" s="48" t="s">
        <v>45</v>
      </c>
      <c r="DZ30" s="48" t="s">
        <v>45</v>
      </c>
      <c r="EA30" s="1224" t="s">
        <v>45</v>
      </c>
      <c r="EB30" s="1224"/>
      <c r="EC30" s="48" t="s">
        <v>45</v>
      </c>
      <c r="ED30" s="48" t="s">
        <v>45</v>
      </c>
      <c r="EE30" s="1224" t="s">
        <v>45</v>
      </c>
      <c r="EF30" s="1224"/>
      <c r="EG30" s="48" t="s">
        <v>45</v>
      </c>
      <c r="EH30" s="48" t="s">
        <v>45</v>
      </c>
      <c r="EI30" s="1224" t="s">
        <v>45</v>
      </c>
      <c r="EJ30" s="1225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223" t="s">
        <v>45</v>
      </c>
      <c r="P31" s="1224"/>
      <c r="Q31" s="1224"/>
      <c r="R31" s="1224"/>
      <c r="S31" s="1224" t="s">
        <v>45</v>
      </c>
      <c r="T31" s="1224"/>
      <c r="U31" s="1224"/>
      <c r="V31" s="1224"/>
      <c r="W31" s="1224" t="s">
        <v>45</v>
      </c>
      <c r="X31" s="1224"/>
      <c r="Y31" s="1224"/>
      <c r="Z31" s="1225"/>
      <c r="AA31" s="1206" t="s">
        <v>45</v>
      </c>
      <c r="AB31" s="1224"/>
      <c r="AC31" s="1224"/>
      <c r="AD31" s="1224"/>
      <c r="AE31" s="1224" t="s">
        <v>45</v>
      </c>
      <c r="AF31" s="1224"/>
      <c r="AG31" s="1224"/>
      <c r="AH31" s="1224"/>
      <c r="AI31" s="1224" t="s">
        <v>45</v>
      </c>
      <c r="AJ31" s="1224"/>
      <c r="AK31" s="1224"/>
      <c r="AL31" s="1224"/>
      <c r="AM31" s="1224" t="s">
        <v>45</v>
      </c>
      <c r="AN31" s="1224"/>
      <c r="AO31" s="1224"/>
      <c r="AP31" s="1224"/>
      <c r="AQ31" s="1224" t="s">
        <v>45</v>
      </c>
      <c r="AR31" s="1224"/>
      <c r="AS31" s="1224"/>
      <c r="AT31" s="1224"/>
      <c r="AU31" s="1224" t="s">
        <v>45</v>
      </c>
      <c r="AV31" s="1224"/>
      <c r="AW31" s="1224"/>
      <c r="AX31" s="1224"/>
      <c r="AY31" s="1224" t="s">
        <v>45</v>
      </c>
      <c r="AZ31" s="1224"/>
      <c r="BA31" s="1224"/>
      <c r="BB31" s="1224"/>
      <c r="BC31" s="1224" t="s">
        <v>45</v>
      </c>
      <c r="BD31" s="1224"/>
      <c r="BE31" s="1224"/>
      <c r="BF31" s="1224"/>
      <c r="BG31" s="48">
        <v>0.2</v>
      </c>
      <c r="BH31" s="48">
        <v>0.2</v>
      </c>
      <c r="BI31" s="48">
        <v>0.25</v>
      </c>
      <c r="BJ31" s="1204"/>
      <c r="BK31" s="1204"/>
      <c r="BL31" s="1204"/>
      <c r="BM31" s="1204"/>
      <c r="BN31" s="1204"/>
      <c r="BO31" s="1204"/>
      <c r="BP31" s="48" t="s">
        <v>45</v>
      </c>
      <c r="BQ31" s="48" t="s">
        <v>45</v>
      </c>
      <c r="BR31" s="48" t="s">
        <v>45</v>
      </c>
      <c r="BS31" s="1224" t="s">
        <v>45</v>
      </c>
      <c r="BT31" s="1224"/>
      <c r="BU31" s="1224"/>
      <c r="BV31" s="1224"/>
      <c r="BW31" s="1224"/>
      <c r="BX31" s="1224"/>
      <c r="BY31" s="1224"/>
      <c r="BZ31" s="1224" t="s">
        <v>45</v>
      </c>
      <c r="CA31" s="1224"/>
      <c r="CB31" s="1224"/>
      <c r="CC31" s="1224"/>
      <c r="CD31" s="1224"/>
      <c r="CE31" s="1224"/>
      <c r="CF31" s="1224"/>
      <c r="CG31" s="1224" t="s">
        <v>45</v>
      </c>
      <c r="CH31" s="1224"/>
      <c r="CI31" s="1224"/>
      <c r="CJ31" s="1224"/>
      <c r="CK31" s="1224"/>
      <c r="CL31" s="1224"/>
      <c r="CM31" s="1224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215"/>
      <c r="CX31" s="1204"/>
      <c r="CY31" s="1204"/>
      <c r="CZ31" s="1204"/>
      <c r="DA31" s="1204"/>
      <c r="DB31" s="1204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206" t="s">
        <v>45</v>
      </c>
      <c r="DJ31" s="1224"/>
      <c r="DK31" s="1224" t="s">
        <v>45</v>
      </c>
      <c r="DL31" s="1224"/>
      <c r="DM31" s="1224" t="s">
        <v>45</v>
      </c>
      <c r="DN31" s="1224"/>
      <c r="DO31" s="1224"/>
      <c r="DP31" s="1224"/>
      <c r="DQ31" s="1224" t="s">
        <v>45</v>
      </c>
      <c r="DR31" s="1224"/>
      <c r="DS31" s="1224" t="s">
        <v>45</v>
      </c>
      <c r="DT31" s="1224"/>
      <c r="DU31" s="1224" t="s">
        <v>45</v>
      </c>
      <c r="DV31" s="1224"/>
      <c r="DW31" s="1224"/>
      <c r="DX31" s="1224"/>
      <c r="DY31" s="48" t="s">
        <v>45</v>
      </c>
      <c r="DZ31" s="48" t="s">
        <v>45</v>
      </c>
      <c r="EA31" s="1224" t="s">
        <v>45</v>
      </c>
      <c r="EB31" s="1224"/>
      <c r="EC31" s="48" t="s">
        <v>45</v>
      </c>
      <c r="ED31" s="48" t="s">
        <v>45</v>
      </c>
      <c r="EE31" s="1224" t="s">
        <v>45</v>
      </c>
      <c r="EF31" s="1224"/>
      <c r="EG31" s="48" t="s">
        <v>45</v>
      </c>
      <c r="EH31" s="48" t="s">
        <v>45</v>
      </c>
      <c r="EI31" s="1224" t="s">
        <v>45</v>
      </c>
      <c r="EJ31" s="1225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223" t="s">
        <v>45</v>
      </c>
      <c r="P32" s="1224"/>
      <c r="Q32" s="1224"/>
      <c r="R32" s="1224"/>
      <c r="S32" s="1224" t="s">
        <v>45</v>
      </c>
      <c r="T32" s="1224"/>
      <c r="U32" s="1224"/>
      <c r="V32" s="1224"/>
      <c r="W32" s="1224" t="s">
        <v>45</v>
      </c>
      <c r="X32" s="1224"/>
      <c r="Y32" s="1224"/>
      <c r="Z32" s="1225"/>
      <c r="AA32" s="1206" t="s">
        <v>45</v>
      </c>
      <c r="AB32" s="1224"/>
      <c r="AC32" s="1224"/>
      <c r="AD32" s="1224"/>
      <c r="AE32" s="1224" t="s">
        <v>45</v>
      </c>
      <c r="AF32" s="1224"/>
      <c r="AG32" s="1224"/>
      <c r="AH32" s="1224"/>
      <c r="AI32" s="1224" t="s">
        <v>45</v>
      </c>
      <c r="AJ32" s="1224"/>
      <c r="AK32" s="1224"/>
      <c r="AL32" s="1224"/>
      <c r="AM32" s="1224" t="s">
        <v>45</v>
      </c>
      <c r="AN32" s="1224"/>
      <c r="AO32" s="1224"/>
      <c r="AP32" s="1224"/>
      <c r="AQ32" s="1224" t="s">
        <v>45</v>
      </c>
      <c r="AR32" s="1224"/>
      <c r="AS32" s="1224"/>
      <c r="AT32" s="1224"/>
      <c r="AU32" s="1224" t="s">
        <v>45</v>
      </c>
      <c r="AV32" s="1224"/>
      <c r="AW32" s="1224"/>
      <c r="AX32" s="1224"/>
      <c r="AY32" s="1224" t="s">
        <v>45</v>
      </c>
      <c r="AZ32" s="1224"/>
      <c r="BA32" s="1224"/>
      <c r="BB32" s="1224"/>
      <c r="BC32" s="1224" t="s">
        <v>45</v>
      </c>
      <c r="BD32" s="1224"/>
      <c r="BE32" s="1224"/>
      <c r="BF32" s="1224"/>
      <c r="BG32" s="48">
        <v>0.4</v>
      </c>
      <c r="BH32" s="48">
        <v>0.4</v>
      </c>
      <c r="BI32" s="48">
        <v>0.49</v>
      </c>
      <c r="BJ32" s="1204"/>
      <c r="BK32" s="1204"/>
      <c r="BL32" s="1204"/>
      <c r="BM32" s="1204"/>
      <c r="BN32" s="1204"/>
      <c r="BO32" s="1204"/>
      <c r="BP32" s="48" t="s">
        <v>45</v>
      </c>
      <c r="BQ32" s="48" t="s">
        <v>45</v>
      </c>
      <c r="BR32" s="48" t="s">
        <v>45</v>
      </c>
      <c r="BS32" s="1224" t="s">
        <v>45</v>
      </c>
      <c r="BT32" s="1224"/>
      <c r="BU32" s="1224"/>
      <c r="BV32" s="1224"/>
      <c r="BW32" s="1224"/>
      <c r="BX32" s="1224"/>
      <c r="BY32" s="1224"/>
      <c r="BZ32" s="1224" t="s">
        <v>45</v>
      </c>
      <c r="CA32" s="1224"/>
      <c r="CB32" s="1224"/>
      <c r="CC32" s="1224"/>
      <c r="CD32" s="1224"/>
      <c r="CE32" s="1224"/>
      <c r="CF32" s="1224"/>
      <c r="CG32" s="1224" t="s">
        <v>45</v>
      </c>
      <c r="CH32" s="1224"/>
      <c r="CI32" s="1224"/>
      <c r="CJ32" s="1224"/>
      <c r="CK32" s="1224"/>
      <c r="CL32" s="1224"/>
      <c r="CM32" s="1224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215"/>
      <c r="CX32" s="1204"/>
      <c r="CY32" s="1204"/>
      <c r="CZ32" s="1204"/>
      <c r="DA32" s="1204"/>
      <c r="DB32" s="1204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206" t="s">
        <v>45</v>
      </c>
      <c r="DJ32" s="1224"/>
      <c r="DK32" s="1224" t="s">
        <v>45</v>
      </c>
      <c r="DL32" s="1224"/>
      <c r="DM32" s="1224" t="s">
        <v>45</v>
      </c>
      <c r="DN32" s="1224"/>
      <c r="DO32" s="1224"/>
      <c r="DP32" s="1224"/>
      <c r="DQ32" s="1224" t="s">
        <v>45</v>
      </c>
      <c r="DR32" s="1224"/>
      <c r="DS32" s="1224" t="s">
        <v>45</v>
      </c>
      <c r="DT32" s="1224"/>
      <c r="DU32" s="1224" t="s">
        <v>45</v>
      </c>
      <c r="DV32" s="1224"/>
      <c r="DW32" s="1224"/>
      <c r="DX32" s="1224"/>
      <c r="DY32" s="48" t="s">
        <v>45</v>
      </c>
      <c r="DZ32" s="48" t="s">
        <v>45</v>
      </c>
      <c r="EA32" s="1224" t="s">
        <v>45</v>
      </c>
      <c r="EB32" s="1224"/>
      <c r="EC32" s="48" t="s">
        <v>45</v>
      </c>
      <c r="ED32" s="48" t="s">
        <v>45</v>
      </c>
      <c r="EE32" s="1224" t="s">
        <v>45</v>
      </c>
      <c r="EF32" s="1224"/>
      <c r="EG32" s="48" t="s">
        <v>45</v>
      </c>
      <c r="EH32" s="48" t="s">
        <v>45</v>
      </c>
      <c r="EI32" s="1224" t="s">
        <v>45</v>
      </c>
      <c r="EJ32" s="1225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223" t="s">
        <v>45</v>
      </c>
      <c r="P33" s="1224"/>
      <c r="Q33" s="1224"/>
      <c r="R33" s="1224"/>
      <c r="S33" s="1224" t="s">
        <v>45</v>
      </c>
      <c r="T33" s="1224"/>
      <c r="U33" s="1224"/>
      <c r="V33" s="1224"/>
      <c r="W33" s="1224" t="s">
        <v>45</v>
      </c>
      <c r="X33" s="1224"/>
      <c r="Y33" s="1224"/>
      <c r="Z33" s="1225"/>
      <c r="AA33" s="1206" t="s">
        <v>45</v>
      </c>
      <c r="AB33" s="1224"/>
      <c r="AC33" s="1224"/>
      <c r="AD33" s="1224"/>
      <c r="AE33" s="1224" t="s">
        <v>45</v>
      </c>
      <c r="AF33" s="1224"/>
      <c r="AG33" s="1224"/>
      <c r="AH33" s="1224"/>
      <c r="AI33" s="1224" t="s">
        <v>45</v>
      </c>
      <c r="AJ33" s="1224"/>
      <c r="AK33" s="1224"/>
      <c r="AL33" s="1224"/>
      <c r="AM33" s="1224" t="s">
        <v>45</v>
      </c>
      <c r="AN33" s="1224"/>
      <c r="AO33" s="1224"/>
      <c r="AP33" s="1224"/>
      <c r="AQ33" s="1224" t="s">
        <v>45</v>
      </c>
      <c r="AR33" s="1224"/>
      <c r="AS33" s="1224"/>
      <c r="AT33" s="1224"/>
      <c r="AU33" s="1224" t="s">
        <v>45</v>
      </c>
      <c r="AV33" s="1224"/>
      <c r="AW33" s="1224"/>
      <c r="AX33" s="1224"/>
      <c r="AY33" s="1224" t="s">
        <v>45</v>
      </c>
      <c r="AZ33" s="1224"/>
      <c r="BA33" s="1224"/>
      <c r="BB33" s="1224"/>
      <c r="BC33" s="1224" t="s">
        <v>45</v>
      </c>
      <c r="BD33" s="1224"/>
      <c r="BE33" s="1224"/>
      <c r="BF33" s="1224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224" t="s">
        <v>45</v>
      </c>
      <c r="BT33" s="1224"/>
      <c r="BU33" s="1224"/>
      <c r="BV33" s="1224"/>
      <c r="BW33" s="1224"/>
      <c r="BX33" s="1224"/>
      <c r="BY33" s="1224"/>
      <c r="BZ33" s="1224" t="s">
        <v>45</v>
      </c>
      <c r="CA33" s="1224"/>
      <c r="CB33" s="1224"/>
      <c r="CC33" s="1224"/>
      <c r="CD33" s="1224"/>
      <c r="CE33" s="1224"/>
      <c r="CF33" s="1224"/>
      <c r="CG33" s="1224" t="s">
        <v>45</v>
      </c>
      <c r="CH33" s="1224"/>
      <c r="CI33" s="1224"/>
      <c r="CJ33" s="1224"/>
      <c r="CK33" s="1224"/>
      <c r="CL33" s="1224"/>
      <c r="CM33" s="1224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215"/>
      <c r="CX33" s="1204"/>
      <c r="CY33" s="1204"/>
      <c r="CZ33" s="1204"/>
      <c r="DA33" s="1204"/>
      <c r="DB33" s="1204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206" t="s">
        <v>45</v>
      </c>
      <c r="DJ33" s="1224"/>
      <c r="DK33" s="1224" t="s">
        <v>45</v>
      </c>
      <c r="DL33" s="1224"/>
      <c r="DM33" s="1224" t="s">
        <v>45</v>
      </c>
      <c r="DN33" s="1224"/>
      <c r="DO33" s="1224"/>
      <c r="DP33" s="1224"/>
      <c r="DQ33" s="1224" t="s">
        <v>45</v>
      </c>
      <c r="DR33" s="1224"/>
      <c r="DS33" s="1224" t="s">
        <v>45</v>
      </c>
      <c r="DT33" s="1224"/>
      <c r="DU33" s="1224" t="s">
        <v>45</v>
      </c>
      <c r="DV33" s="1224"/>
      <c r="DW33" s="1224"/>
      <c r="DX33" s="1224"/>
      <c r="DY33" s="48" t="s">
        <v>45</v>
      </c>
      <c r="DZ33" s="48" t="s">
        <v>45</v>
      </c>
      <c r="EA33" s="1224" t="s">
        <v>45</v>
      </c>
      <c r="EB33" s="1224"/>
      <c r="EC33" s="48" t="s">
        <v>45</v>
      </c>
      <c r="ED33" s="48" t="s">
        <v>45</v>
      </c>
      <c r="EE33" s="1224" t="s">
        <v>45</v>
      </c>
      <c r="EF33" s="1224"/>
      <c r="EG33" s="48" t="s">
        <v>45</v>
      </c>
      <c r="EH33" s="48" t="s">
        <v>45</v>
      </c>
      <c r="EI33" s="1224" t="s">
        <v>45</v>
      </c>
      <c r="EJ33" s="1225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215"/>
      <c r="CX34" s="1204"/>
      <c r="CY34" s="1204"/>
      <c r="CZ34" s="1204"/>
      <c r="DA34" s="1204"/>
      <c r="DB34" s="1204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215"/>
      <c r="CX35" s="1204"/>
      <c r="CY35" s="1204"/>
      <c r="CZ35" s="1204"/>
      <c r="DA35" s="1204"/>
      <c r="DB35" s="1204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204" t="s">
        <v>424</v>
      </c>
      <c r="CO36" s="1204" t="s">
        <v>424</v>
      </c>
      <c r="CP36" s="1204" t="s">
        <v>424</v>
      </c>
      <c r="CQ36" s="1204" t="s">
        <v>424</v>
      </c>
      <c r="CR36" s="1204" t="s">
        <v>424</v>
      </c>
      <c r="CS36" s="1216" t="s">
        <v>424</v>
      </c>
      <c r="CT36" s="1208" t="s">
        <v>424</v>
      </c>
      <c r="CU36" s="1204" t="s">
        <v>424</v>
      </c>
      <c r="CV36" s="1212" t="s">
        <v>424</v>
      </c>
      <c r="CW36" s="1215"/>
      <c r="CX36" s="1204"/>
      <c r="CY36" s="1204"/>
      <c r="CZ36" s="1204"/>
      <c r="DA36" s="1204"/>
      <c r="DB36" s="1204"/>
      <c r="DC36" s="1204" t="s">
        <v>424</v>
      </c>
      <c r="DD36" s="1204" t="s">
        <v>424</v>
      </c>
      <c r="DE36" s="1216" t="s">
        <v>424</v>
      </c>
      <c r="DF36" s="1208" t="s">
        <v>424</v>
      </c>
      <c r="DG36" s="1204" t="s">
        <v>424</v>
      </c>
      <c r="DH36" s="1212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204" t="s">
        <v>424</v>
      </c>
      <c r="DR36" s="1204"/>
      <c r="DS36" s="1204" t="s">
        <v>424</v>
      </c>
      <c r="DT36" s="1204"/>
      <c r="DU36" s="1204" t="s">
        <v>424</v>
      </c>
      <c r="DV36" s="1204"/>
      <c r="DW36" s="1204"/>
      <c r="DX36" s="1204"/>
      <c r="DY36" s="1204" t="s">
        <v>424</v>
      </c>
      <c r="DZ36" s="1204" t="s">
        <v>424</v>
      </c>
      <c r="EA36" s="1204" t="s">
        <v>424</v>
      </c>
      <c r="EB36" s="1204"/>
      <c r="EC36" s="1204" t="s">
        <v>424</v>
      </c>
      <c r="ED36" s="1204" t="s">
        <v>424</v>
      </c>
      <c r="EE36" s="1204" t="s">
        <v>424</v>
      </c>
      <c r="EF36" s="1204"/>
      <c r="EG36" s="1204" t="s">
        <v>424</v>
      </c>
      <c r="EH36" s="1204" t="s">
        <v>424</v>
      </c>
      <c r="EI36" s="1204" t="s">
        <v>424</v>
      </c>
      <c r="EJ36" s="1212"/>
    </row>
    <row r="37" spans="1:169" ht="15" customHeight="1" x14ac:dyDescent="0.25">
      <c r="B37" s="33" t="s">
        <v>50</v>
      </c>
      <c r="C37" s="1226" t="s">
        <v>424</v>
      </c>
      <c r="D37" s="1213" t="s">
        <v>424</v>
      </c>
      <c r="E37" s="1227" t="s">
        <v>424</v>
      </c>
      <c r="F37" s="1226" t="s">
        <v>424</v>
      </c>
      <c r="G37" s="1213" t="s">
        <v>424</v>
      </c>
      <c r="H37" s="1259" t="s">
        <v>424</v>
      </c>
      <c r="I37" s="1260" t="s">
        <v>424</v>
      </c>
      <c r="J37" s="1213" t="s">
        <v>424</v>
      </c>
      <c r="K37" s="1259" t="s">
        <v>424</v>
      </c>
      <c r="L37" s="1226" t="s">
        <v>424</v>
      </c>
      <c r="M37" s="1213" t="s">
        <v>424</v>
      </c>
      <c r="N37" s="1259" t="s">
        <v>424</v>
      </c>
      <c r="O37" s="1226" t="s">
        <v>424</v>
      </c>
      <c r="P37" s="1213"/>
      <c r="Q37" s="1213"/>
      <c r="R37" s="1213"/>
      <c r="S37" s="1213" t="s">
        <v>424</v>
      </c>
      <c r="T37" s="1213"/>
      <c r="U37" s="1213"/>
      <c r="V37" s="1213"/>
      <c r="W37" s="1213" t="s">
        <v>424</v>
      </c>
      <c r="X37" s="1213"/>
      <c r="Y37" s="1213"/>
      <c r="Z37" s="1259"/>
      <c r="AA37" s="1260" t="s">
        <v>424</v>
      </c>
      <c r="AB37" s="1213"/>
      <c r="AC37" s="1213"/>
      <c r="AD37" s="1213"/>
      <c r="AE37" s="1213" t="s">
        <v>424</v>
      </c>
      <c r="AF37" s="1213"/>
      <c r="AG37" s="1213"/>
      <c r="AH37" s="1213"/>
      <c r="AI37" s="1213" t="s">
        <v>424</v>
      </c>
      <c r="AJ37" s="1213"/>
      <c r="AK37" s="1213"/>
      <c r="AL37" s="1213"/>
      <c r="AM37" s="1213" t="s">
        <v>424</v>
      </c>
      <c r="AN37" s="1213"/>
      <c r="AO37" s="1213"/>
      <c r="AP37" s="1213"/>
      <c r="AQ37" s="1213" t="s">
        <v>424</v>
      </c>
      <c r="AR37" s="1213"/>
      <c r="AS37" s="1213"/>
      <c r="AT37" s="1213"/>
      <c r="AU37" s="1204" t="s">
        <v>424</v>
      </c>
      <c r="AV37" s="1204"/>
      <c r="AW37" s="1204"/>
      <c r="AX37" s="1204"/>
      <c r="AY37" s="1204" t="s">
        <v>424</v>
      </c>
      <c r="AZ37" s="1204"/>
      <c r="BA37" s="1204"/>
      <c r="BB37" s="1204"/>
      <c r="BC37" s="1213" t="s">
        <v>424</v>
      </c>
      <c r="BD37" s="1213"/>
      <c r="BE37" s="1213"/>
      <c r="BF37" s="1213"/>
      <c r="BG37" s="1213" t="s">
        <v>424</v>
      </c>
      <c r="BH37" s="1213" t="s">
        <v>424</v>
      </c>
      <c r="BI37" s="1213" t="s">
        <v>424</v>
      </c>
      <c r="BJ37" s="1204" t="s">
        <v>424</v>
      </c>
      <c r="BK37" s="1204" t="s">
        <v>424</v>
      </c>
      <c r="BL37" s="1204" t="s">
        <v>424</v>
      </c>
      <c r="BM37" s="1204" t="s">
        <v>424</v>
      </c>
      <c r="BN37" s="1204" t="s">
        <v>424</v>
      </c>
      <c r="BO37" s="1204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204"/>
      <c r="CO37" s="1204"/>
      <c r="CP37" s="1204"/>
      <c r="CQ37" s="1204"/>
      <c r="CR37" s="1204"/>
      <c r="CS37" s="1216"/>
      <c r="CT37" s="1208"/>
      <c r="CU37" s="1204"/>
      <c r="CV37" s="1212"/>
      <c r="CW37" s="1215"/>
      <c r="CX37" s="1204"/>
      <c r="CY37" s="1204"/>
      <c r="CZ37" s="1204"/>
      <c r="DA37" s="1204"/>
      <c r="DB37" s="1204"/>
      <c r="DC37" s="1204"/>
      <c r="DD37" s="1204"/>
      <c r="DE37" s="1216"/>
      <c r="DF37" s="1208"/>
      <c r="DG37" s="1204"/>
      <c r="DH37" s="1212"/>
      <c r="DI37" s="57"/>
      <c r="DJ37" s="51"/>
      <c r="DK37" s="51"/>
      <c r="DL37" s="51"/>
      <c r="DM37" s="51"/>
      <c r="DN37" s="51"/>
      <c r="DO37" s="51"/>
      <c r="DP37" s="51"/>
      <c r="DQ37" s="1204"/>
      <c r="DR37" s="1204"/>
      <c r="DS37" s="1204"/>
      <c r="DT37" s="1204"/>
      <c r="DU37" s="1204"/>
      <c r="DV37" s="1204"/>
      <c r="DW37" s="1204"/>
      <c r="DX37" s="1204"/>
      <c r="DY37" s="1204"/>
      <c r="DZ37" s="1204"/>
      <c r="EA37" s="1204"/>
      <c r="EB37" s="1204"/>
      <c r="EC37" s="1204"/>
      <c r="ED37" s="1204"/>
      <c r="EE37" s="1204"/>
      <c r="EF37" s="1204"/>
      <c r="EG37" s="1204"/>
      <c r="EH37" s="1204"/>
      <c r="EI37" s="1204"/>
      <c r="EJ37" s="1212"/>
    </row>
    <row r="38" spans="1:169" s="7" customFormat="1" ht="15" customHeight="1" x14ac:dyDescent="0.25">
      <c r="B38" s="12" t="s">
        <v>51</v>
      </c>
      <c r="C38" s="1226"/>
      <c r="D38" s="1213"/>
      <c r="E38" s="1227"/>
      <c r="F38" s="1226"/>
      <c r="G38" s="1213"/>
      <c r="H38" s="1259"/>
      <c r="I38" s="1260"/>
      <c r="J38" s="1213"/>
      <c r="K38" s="1259"/>
      <c r="L38" s="1226"/>
      <c r="M38" s="1213"/>
      <c r="N38" s="1259"/>
      <c r="O38" s="1226"/>
      <c r="P38" s="1213"/>
      <c r="Q38" s="1213"/>
      <c r="R38" s="1213"/>
      <c r="S38" s="1213"/>
      <c r="T38" s="1213"/>
      <c r="U38" s="1213"/>
      <c r="V38" s="1213"/>
      <c r="W38" s="1213"/>
      <c r="X38" s="1213"/>
      <c r="Y38" s="1213"/>
      <c r="Z38" s="1259"/>
      <c r="AA38" s="1260"/>
      <c r="AB38" s="1213"/>
      <c r="AC38" s="1213"/>
      <c r="AD38" s="1213"/>
      <c r="AE38" s="1213"/>
      <c r="AF38" s="1213"/>
      <c r="AG38" s="1213"/>
      <c r="AH38" s="1213"/>
      <c r="AI38" s="1213"/>
      <c r="AJ38" s="1213"/>
      <c r="AK38" s="1213"/>
      <c r="AL38" s="1213"/>
      <c r="AM38" s="1213"/>
      <c r="AN38" s="1213"/>
      <c r="AO38" s="1213"/>
      <c r="AP38" s="1213"/>
      <c r="AQ38" s="1213"/>
      <c r="AR38" s="1213"/>
      <c r="AS38" s="1213"/>
      <c r="AT38" s="1213"/>
      <c r="AU38" s="1204"/>
      <c r="AV38" s="1204"/>
      <c r="AW38" s="1204"/>
      <c r="AX38" s="1204"/>
      <c r="AY38" s="1204"/>
      <c r="AZ38" s="1204"/>
      <c r="BA38" s="1204"/>
      <c r="BB38" s="1204"/>
      <c r="BC38" s="1213"/>
      <c r="BD38" s="1213"/>
      <c r="BE38" s="1213"/>
      <c r="BF38" s="1213"/>
      <c r="BG38" s="1213"/>
      <c r="BH38" s="1213"/>
      <c r="BI38" s="1213"/>
      <c r="BJ38" s="1204"/>
      <c r="BK38" s="1204"/>
      <c r="BL38" s="1204"/>
      <c r="BM38" s="1204"/>
      <c r="BN38" s="1204"/>
      <c r="BO38" s="1204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204"/>
      <c r="CO38" s="1204"/>
      <c r="CP38" s="1204"/>
      <c r="CQ38" s="1204"/>
      <c r="CR38" s="1204"/>
      <c r="CS38" s="1216"/>
      <c r="CT38" s="1208"/>
      <c r="CU38" s="1204"/>
      <c r="CV38" s="1212"/>
      <c r="CW38" s="1215"/>
      <c r="CX38" s="1204"/>
      <c r="CY38" s="1204"/>
      <c r="CZ38" s="1204"/>
      <c r="DA38" s="1204"/>
      <c r="DB38" s="1204"/>
      <c r="DC38" s="1204"/>
      <c r="DD38" s="1204"/>
      <c r="DE38" s="1216"/>
      <c r="DF38" s="1208"/>
      <c r="DG38" s="1204"/>
      <c r="DH38" s="1212"/>
      <c r="DI38" s="57"/>
      <c r="DJ38" s="51"/>
      <c r="DK38" s="51"/>
      <c r="DL38" s="51"/>
      <c r="DM38" s="51"/>
      <c r="DN38" s="51"/>
      <c r="DO38" s="51"/>
      <c r="DP38" s="51"/>
      <c r="DQ38" s="1204"/>
      <c r="DR38" s="1204"/>
      <c r="DS38" s="1204"/>
      <c r="DT38" s="1204"/>
      <c r="DU38" s="1204"/>
      <c r="DV38" s="1204"/>
      <c r="DW38" s="1204"/>
      <c r="DX38" s="1204"/>
      <c r="DY38" s="1204"/>
      <c r="DZ38" s="1204"/>
      <c r="EA38" s="1204"/>
      <c r="EB38" s="1204"/>
      <c r="EC38" s="1204"/>
      <c r="ED38" s="1204"/>
      <c r="EE38" s="1204"/>
      <c r="EF38" s="1204"/>
      <c r="EG38" s="1204"/>
      <c r="EH38" s="1204"/>
      <c r="EI38" s="1204"/>
      <c r="EJ38" s="1212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226"/>
      <c r="D39" s="1213"/>
      <c r="E39" s="1227"/>
      <c r="F39" s="1226"/>
      <c r="G39" s="1213"/>
      <c r="H39" s="1259"/>
      <c r="I39" s="1260"/>
      <c r="J39" s="1213"/>
      <c r="K39" s="1259"/>
      <c r="L39" s="1226"/>
      <c r="M39" s="1213"/>
      <c r="N39" s="1259"/>
      <c r="O39" s="1226"/>
      <c r="P39" s="1213"/>
      <c r="Q39" s="1213"/>
      <c r="R39" s="1213"/>
      <c r="S39" s="1213"/>
      <c r="T39" s="1213"/>
      <c r="U39" s="1213"/>
      <c r="V39" s="1213"/>
      <c r="W39" s="1213"/>
      <c r="X39" s="1213"/>
      <c r="Y39" s="1213"/>
      <c r="Z39" s="1259"/>
      <c r="AA39" s="1260"/>
      <c r="AB39" s="1213"/>
      <c r="AC39" s="1213"/>
      <c r="AD39" s="1213"/>
      <c r="AE39" s="1213"/>
      <c r="AF39" s="1213"/>
      <c r="AG39" s="1213"/>
      <c r="AH39" s="1213"/>
      <c r="AI39" s="1213"/>
      <c r="AJ39" s="1213"/>
      <c r="AK39" s="1213"/>
      <c r="AL39" s="1213"/>
      <c r="AM39" s="1213"/>
      <c r="AN39" s="1213"/>
      <c r="AO39" s="1213"/>
      <c r="AP39" s="1213"/>
      <c r="AQ39" s="1213"/>
      <c r="AR39" s="1213"/>
      <c r="AS39" s="1213"/>
      <c r="AT39" s="1213"/>
      <c r="AU39" s="1204"/>
      <c r="AV39" s="1204"/>
      <c r="AW39" s="1204"/>
      <c r="AX39" s="1204"/>
      <c r="AY39" s="1204"/>
      <c r="AZ39" s="1204"/>
      <c r="BA39" s="1204"/>
      <c r="BB39" s="1204"/>
      <c r="BC39" s="1213"/>
      <c r="BD39" s="1213"/>
      <c r="BE39" s="1213"/>
      <c r="BF39" s="1213"/>
      <c r="BG39" s="1213"/>
      <c r="BH39" s="1213"/>
      <c r="BI39" s="1213"/>
      <c r="BJ39" s="1204"/>
      <c r="BK39" s="1204"/>
      <c r="BL39" s="1204"/>
      <c r="BM39" s="1204"/>
      <c r="BN39" s="1204"/>
      <c r="BO39" s="1204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204"/>
      <c r="CO39" s="1204"/>
      <c r="CP39" s="1204"/>
      <c r="CQ39" s="1204"/>
      <c r="CR39" s="1204"/>
      <c r="CS39" s="1216"/>
      <c r="CT39" s="1208"/>
      <c r="CU39" s="1204"/>
      <c r="CV39" s="1212"/>
      <c r="CW39" s="1215"/>
      <c r="CX39" s="1204"/>
      <c r="CY39" s="1204"/>
      <c r="CZ39" s="1204"/>
      <c r="DA39" s="1204"/>
      <c r="DB39" s="1204"/>
      <c r="DC39" s="1204"/>
      <c r="DD39" s="1204"/>
      <c r="DE39" s="1216"/>
      <c r="DF39" s="1208"/>
      <c r="DG39" s="1204"/>
      <c r="DH39" s="1212"/>
      <c r="DI39" s="57"/>
      <c r="DJ39" s="51"/>
      <c r="DK39" s="51"/>
      <c r="DL39" s="51"/>
      <c r="DM39" s="51"/>
      <c r="DN39" s="51"/>
      <c r="DO39" s="51"/>
      <c r="DP39" s="51"/>
      <c r="DQ39" s="1204"/>
      <c r="DR39" s="1204"/>
      <c r="DS39" s="1204"/>
      <c r="DT39" s="1204"/>
      <c r="DU39" s="1204"/>
      <c r="DV39" s="1204"/>
      <c r="DW39" s="1204"/>
      <c r="DX39" s="1204"/>
      <c r="DY39" s="1204"/>
      <c r="DZ39" s="1204"/>
      <c r="EA39" s="1204"/>
      <c r="EB39" s="1204"/>
      <c r="EC39" s="1204"/>
      <c r="ED39" s="1204"/>
      <c r="EE39" s="1204"/>
      <c r="EF39" s="1204"/>
      <c r="EG39" s="1204"/>
      <c r="EH39" s="1204"/>
      <c r="EI39" s="1204"/>
      <c r="EJ39" s="1212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226"/>
      <c r="D40" s="1213"/>
      <c r="E40" s="1227"/>
      <c r="F40" s="1226"/>
      <c r="G40" s="1213"/>
      <c r="H40" s="1259"/>
      <c r="I40" s="1260"/>
      <c r="J40" s="1213"/>
      <c r="K40" s="1259"/>
      <c r="L40" s="1226"/>
      <c r="M40" s="1213"/>
      <c r="N40" s="1259"/>
      <c r="O40" s="1226"/>
      <c r="P40" s="1213"/>
      <c r="Q40" s="1213"/>
      <c r="R40" s="1213"/>
      <c r="S40" s="1213"/>
      <c r="T40" s="1213"/>
      <c r="U40" s="1213"/>
      <c r="V40" s="1213"/>
      <c r="W40" s="1213"/>
      <c r="X40" s="1213"/>
      <c r="Y40" s="1213"/>
      <c r="Z40" s="1259"/>
      <c r="AA40" s="1260"/>
      <c r="AB40" s="1213"/>
      <c r="AC40" s="1213"/>
      <c r="AD40" s="1213"/>
      <c r="AE40" s="1213"/>
      <c r="AF40" s="1213"/>
      <c r="AG40" s="1213"/>
      <c r="AH40" s="1213"/>
      <c r="AI40" s="1213"/>
      <c r="AJ40" s="1213"/>
      <c r="AK40" s="1213"/>
      <c r="AL40" s="1213"/>
      <c r="AM40" s="1213"/>
      <c r="AN40" s="1213"/>
      <c r="AO40" s="1213"/>
      <c r="AP40" s="1213"/>
      <c r="AQ40" s="1213"/>
      <c r="AR40" s="1213"/>
      <c r="AS40" s="1213"/>
      <c r="AT40" s="1213"/>
      <c r="AU40" s="1204"/>
      <c r="AV40" s="1204"/>
      <c r="AW40" s="1204"/>
      <c r="AX40" s="1204"/>
      <c r="AY40" s="1204"/>
      <c r="AZ40" s="1204"/>
      <c r="BA40" s="1204"/>
      <c r="BB40" s="1204"/>
      <c r="BC40" s="1213"/>
      <c r="BD40" s="1213"/>
      <c r="BE40" s="1213"/>
      <c r="BF40" s="1213"/>
      <c r="BG40" s="1213"/>
      <c r="BH40" s="1213"/>
      <c r="BI40" s="1213"/>
      <c r="BJ40" s="1204"/>
      <c r="BK40" s="1204"/>
      <c r="BL40" s="1204"/>
      <c r="BM40" s="1204"/>
      <c r="BN40" s="1204"/>
      <c r="BO40" s="1204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204"/>
      <c r="CO40" s="1204"/>
      <c r="CP40" s="1204"/>
      <c r="CQ40" s="1204"/>
      <c r="CR40" s="1204"/>
      <c r="CS40" s="1216"/>
      <c r="CT40" s="1208"/>
      <c r="CU40" s="1204"/>
      <c r="CV40" s="1212"/>
      <c r="CW40" s="1215"/>
      <c r="CX40" s="1204"/>
      <c r="CY40" s="1204"/>
      <c r="CZ40" s="1204"/>
      <c r="DA40" s="1204"/>
      <c r="DB40" s="1204"/>
      <c r="DC40" s="1204"/>
      <c r="DD40" s="1204"/>
      <c r="DE40" s="1216"/>
      <c r="DF40" s="1208"/>
      <c r="DG40" s="1204"/>
      <c r="DH40" s="1212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204"/>
      <c r="DR40" s="1204"/>
      <c r="DS40" s="1204"/>
      <c r="DT40" s="1204"/>
      <c r="DU40" s="1204"/>
      <c r="DV40" s="1204"/>
      <c r="DW40" s="1204"/>
      <c r="DX40" s="1204"/>
      <c r="DY40" s="1204"/>
      <c r="DZ40" s="1204"/>
      <c r="EA40" s="1204"/>
      <c r="EB40" s="1204"/>
      <c r="EC40" s="1204"/>
      <c r="ED40" s="1204"/>
      <c r="EE40" s="1204"/>
      <c r="EF40" s="1204"/>
      <c r="EG40" s="1204"/>
      <c r="EH40" s="1204"/>
      <c r="EI40" s="1204"/>
      <c r="EJ40" s="1212"/>
    </row>
    <row r="41" spans="1:169" ht="102" x14ac:dyDescent="0.25">
      <c r="B41" s="12" t="s">
        <v>53</v>
      </c>
      <c r="C41" s="1226"/>
      <c r="D41" s="1213"/>
      <c r="E41" s="1227"/>
      <c r="F41" s="1226"/>
      <c r="G41" s="1213"/>
      <c r="H41" s="1259"/>
      <c r="I41" s="1260"/>
      <c r="J41" s="1213"/>
      <c r="K41" s="1259"/>
      <c r="L41" s="1226"/>
      <c r="M41" s="1213"/>
      <c r="N41" s="1259"/>
      <c r="O41" s="1226"/>
      <c r="P41" s="1213"/>
      <c r="Q41" s="1213"/>
      <c r="R41" s="1213"/>
      <c r="S41" s="1213"/>
      <c r="T41" s="1213"/>
      <c r="U41" s="1213"/>
      <c r="V41" s="1213"/>
      <c r="W41" s="1213"/>
      <c r="X41" s="1213"/>
      <c r="Y41" s="1213"/>
      <c r="Z41" s="1259"/>
      <c r="AA41" s="1260"/>
      <c r="AB41" s="1213"/>
      <c r="AC41" s="1213"/>
      <c r="AD41" s="1213"/>
      <c r="AE41" s="1213"/>
      <c r="AF41" s="1213"/>
      <c r="AG41" s="1213"/>
      <c r="AH41" s="1213"/>
      <c r="AI41" s="1213"/>
      <c r="AJ41" s="1213"/>
      <c r="AK41" s="1213"/>
      <c r="AL41" s="1213"/>
      <c r="AM41" s="1213"/>
      <c r="AN41" s="1213"/>
      <c r="AO41" s="1213"/>
      <c r="AP41" s="1213"/>
      <c r="AQ41" s="1213"/>
      <c r="AR41" s="1213"/>
      <c r="AS41" s="1213"/>
      <c r="AT41" s="1213"/>
      <c r="AU41" s="1204"/>
      <c r="AV41" s="1204"/>
      <c r="AW41" s="1204"/>
      <c r="AX41" s="1204"/>
      <c r="AY41" s="1204"/>
      <c r="AZ41" s="1204"/>
      <c r="BA41" s="1204"/>
      <c r="BB41" s="1204"/>
      <c r="BC41" s="1213"/>
      <c r="BD41" s="1213"/>
      <c r="BE41" s="1213"/>
      <c r="BF41" s="1213"/>
      <c r="BG41" s="1213"/>
      <c r="BH41" s="1213"/>
      <c r="BI41" s="1213"/>
      <c r="BJ41" s="1204"/>
      <c r="BK41" s="1204"/>
      <c r="BL41" s="1204"/>
      <c r="BM41" s="1204"/>
      <c r="BN41" s="1204"/>
      <c r="BO41" s="1204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215"/>
      <c r="CX41" s="1204"/>
      <c r="CY41" s="1204"/>
      <c r="CZ41" s="64" t="s">
        <v>407</v>
      </c>
      <c r="DA41" s="64" t="s">
        <v>407</v>
      </c>
      <c r="DB41" s="64" t="s">
        <v>406</v>
      </c>
      <c r="DC41" s="1204"/>
      <c r="DD41" s="1204"/>
      <c r="DE41" s="1216"/>
      <c r="DF41" s="1208"/>
      <c r="DG41" s="1204"/>
      <c r="DH41" s="1212"/>
      <c r="DI41" s="57"/>
      <c r="DJ41" s="51"/>
      <c r="DK41" s="51"/>
      <c r="DL41" s="51"/>
      <c r="DM41" s="51"/>
      <c r="DN41" s="51"/>
      <c r="DO41" s="51"/>
      <c r="DP41" s="51"/>
      <c r="DQ41" s="1204"/>
      <c r="DR41" s="1204"/>
      <c r="DS41" s="1204"/>
      <c r="DT41" s="1204"/>
      <c r="DU41" s="1204"/>
      <c r="DV41" s="1204"/>
      <c r="DW41" s="1204"/>
      <c r="DX41" s="1204"/>
      <c r="DY41" s="1204"/>
      <c r="DZ41" s="1204"/>
      <c r="EA41" s="1204"/>
      <c r="EB41" s="1204"/>
      <c r="EC41" s="1204"/>
      <c r="ED41" s="1204"/>
      <c r="EE41" s="1204"/>
      <c r="EF41" s="1204"/>
      <c r="EG41" s="1204"/>
      <c r="EH41" s="1204"/>
      <c r="EI41" s="1204"/>
      <c r="EJ41" s="1212"/>
    </row>
    <row r="42" spans="1:169" ht="15" customHeight="1" x14ac:dyDescent="0.25">
      <c r="B42" s="12" t="s">
        <v>138</v>
      </c>
      <c r="C42" s="1226"/>
      <c r="D42" s="1213"/>
      <c r="E42" s="1227"/>
      <c r="F42" s="1226"/>
      <c r="G42" s="1213"/>
      <c r="H42" s="1259"/>
      <c r="I42" s="1260"/>
      <c r="J42" s="1213"/>
      <c r="K42" s="1259"/>
      <c r="L42" s="1226"/>
      <c r="M42" s="1213"/>
      <c r="N42" s="1259"/>
      <c r="O42" s="1226"/>
      <c r="P42" s="1213"/>
      <c r="Q42" s="1213"/>
      <c r="R42" s="1213"/>
      <c r="S42" s="1213"/>
      <c r="T42" s="1213"/>
      <c r="U42" s="1213"/>
      <c r="V42" s="1213"/>
      <c r="W42" s="1213"/>
      <c r="X42" s="1213"/>
      <c r="Y42" s="1213"/>
      <c r="Z42" s="1259"/>
      <c r="AA42" s="1260"/>
      <c r="AB42" s="1213"/>
      <c r="AC42" s="1213"/>
      <c r="AD42" s="1213"/>
      <c r="AE42" s="1213"/>
      <c r="AF42" s="1213"/>
      <c r="AG42" s="1213"/>
      <c r="AH42" s="1213"/>
      <c r="AI42" s="1213"/>
      <c r="AJ42" s="1213"/>
      <c r="AK42" s="1213"/>
      <c r="AL42" s="1213"/>
      <c r="AM42" s="1213"/>
      <c r="AN42" s="1213"/>
      <c r="AO42" s="1213"/>
      <c r="AP42" s="1213"/>
      <c r="AQ42" s="1213"/>
      <c r="AR42" s="1213"/>
      <c r="AS42" s="1213"/>
      <c r="AT42" s="1213"/>
      <c r="AU42" s="1204"/>
      <c r="AV42" s="1204"/>
      <c r="AW42" s="1204"/>
      <c r="AX42" s="1204"/>
      <c r="AY42" s="1204"/>
      <c r="AZ42" s="1204"/>
      <c r="BA42" s="1204"/>
      <c r="BB42" s="1204"/>
      <c r="BC42" s="1213"/>
      <c r="BD42" s="1213"/>
      <c r="BE42" s="1213"/>
      <c r="BF42" s="1213"/>
      <c r="BG42" s="1213"/>
      <c r="BH42" s="1213"/>
      <c r="BI42" s="1213"/>
      <c r="BJ42" s="1204"/>
      <c r="BK42" s="1204"/>
      <c r="BL42" s="1204"/>
      <c r="BM42" s="1204"/>
      <c r="BN42" s="1204"/>
      <c r="BO42" s="1204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204" t="s">
        <v>424</v>
      </c>
      <c r="CO42" s="1204" t="s">
        <v>424</v>
      </c>
      <c r="CP42" s="1204" t="s">
        <v>424</v>
      </c>
      <c r="CQ42" s="1204" t="s">
        <v>424</v>
      </c>
      <c r="CR42" s="1204" t="s">
        <v>424</v>
      </c>
      <c r="CS42" s="1216" t="s">
        <v>424</v>
      </c>
      <c r="CT42" s="1208" t="s">
        <v>424</v>
      </c>
      <c r="CU42" s="1204" t="s">
        <v>424</v>
      </c>
      <c r="CV42" s="1212" t="s">
        <v>424</v>
      </c>
      <c r="CW42" s="1215"/>
      <c r="CX42" s="1204"/>
      <c r="CY42" s="1204"/>
      <c r="CZ42" s="1213"/>
      <c r="DA42" s="1213"/>
      <c r="DB42" s="1213"/>
      <c r="DC42" s="1204"/>
      <c r="DD42" s="1204"/>
      <c r="DE42" s="1216"/>
      <c r="DF42" s="1208"/>
      <c r="DG42" s="1204"/>
      <c r="DH42" s="1212"/>
      <c r="DI42" s="57"/>
      <c r="DJ42" s="51"/>
      <c r="DK42" s="51"/>
      <c r="DL42" s="51"/>
      <c r="DM42" s="51"/>
      <c r="DN42" s="51"/>
      <c r="DO42" s="51"/>
      <c r="DP42" s="51"/>
      <c r="DQ42" s="1204"/>
      <c r="DR42" s="1204"/>
      <c r="DS42" s="1204"/>
      <c r="DT42" s="1204"/>
      <c r="DU42" s="1204"/>
      <c r="DV42" s="1204"/>
      <c r="DW42" s="1204"/>
      <c r="DX42" s="1204"/>
      <c r="DY42" s="1204"/>
      <c r="DZ42" s="1204"/>
      <c r="EA42" s="1204"/>
      <c r="EB42" s="1204"/>
      <c r="EC42" s="1204"/>
      <c r="ED42" s="1204"/>
      <c r="EE42" s="1204"/>
      <c r="EF42" s="1204"/>
      <c r="EG42" s="1204"/>
      <c r="EH42" s="1204"/>
      <c r="EI42" s="1204"/>
      <c r="EJ42" s="1212"/>
    </row>
    <row r="43" spans="1:169" x14ac:dyDescent="0.25">
      <c r="B43" s="12" t="s">
        <v>139</v>
      </c>
      <c r="C43" s="1226"/>
      <c r="D43" s="1213"/>
      <c r="E43" s="1227"/>
      <c r="F43" s="1226"/>
      <c r="G43" s="1213"/>
      <c r="H43" s="1259"/>
      <c r="I43" s="1260"/>
      <c r="J43" s="1213"/>
      <c r="K43" s="1259"/>
      <c r="L43" s="1226"/>
      <c r="M43" s="1213"/>
      <c r="N43" s="1259"/>
      <c r="O43" s="1226"/>
      <c r="P43" s="1213"/>
      <c r="Q43" s="1213"/>
      <c r="R43" s="1213"/>
      <c r="S43" s="1213"/>
      <c r="T43" s="1213"/>
      <c r="U43" s="1213"/>
      <c r="V43" s="1213"/>
      <c r="W43" s="1213"/>
      <c r="X43" s="1213"/>
      <c r="Y43" s="1213"/>
      <c r="Z43" s="1259"/>
      <c r="AA43" s="1260"/>
      <c r="AB43" s="1213"/>
      <c r="AC43" s="1213"/>
      <c r="AD43" s="1213"/>
      <c r="AE43" s="1213"/>
      <c r="AF43" s="1213"/>
      <c r="AG43" s="1213"/>
      <c r="AH43" s="1213"/>
      <c r="AI43" s="1213"/>
      <c r="AJ43" s="1213"/>
      <c r="AK43" s="1213"/>
      <c r="AL43" s="1213"/>
      <c r="AM43" s="1213"/>
      <c r="AN43" s="1213"/>
      <c r="AO43" s="1213"/>
      <c r="AP43" s="1213"/>
      <c r="AQ43" s="1213"/>
      <c r="AR43" s="1213"/>
      <c r="AS43" s="1213"/>
      <c r="AT43" s="1213"/>
      <c r="AU43" s="1204"/>
      <c r="AV43" s="1204"/>
      <c r="AW43" s="1204"/>
      <c r="AX43" s="1204"/>
      <c r="AY43" s="1204"/>
      <c r="AZ43" s="1204"/>
      <c r="BA43" s="1204"/>
      <c r="BB43" s="1204"/>
      <c r="BC43" s="1213"/>
      <c r="BD43" s="1213"/>
      <c r="BE43" s="1213"/>
      <c r="BF43" s="1213"/>
      <c r="BG43" s="1213"/>
      <c r="BH43" s="1213"/>
      <c r="BI43" s="1213"/>
      <c r="BJ43" s="1204"/>
      <c r="BK43" s="1204"/>
      <c r="BL43" s="1204"/>
      <c r="BM43" s="1204"/>
      <c r="BN43" s="1204"/>
      <c r="BO43" s="1204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204"/>
      <c r="CO43" s="1204"/>
      <c r="CP43" s="1204"/>
      <c r="CQ43" s="1204"/>
      <c r="CR43" s="1204"/>
      <c r="CS43" s="1216"/>
      <c r="CT43" s="1208"/>
      <c r="CU43" s="1204"/>
      <c r="CV43" s="1212"/>
      <c r="CW43" s="1215"/>
      <c r="CX43" s="1204"/>
      <c r="CY43" s="1204"/>
      <c r="CZ43" s="1213"/>
      <c r="DA43" s="1213"/>
      <c r="DB43" s="1213"/>
      <c r="DC43" s="1204"/>
      <c r="DD43" s="1204"/>
      <c r="DE43" s="1216"/>
      <c r="DF43" s="1208"/>
      <c r="DG43" s="1204"/>
      <c r="DH43" s="1212"/>
      <c r="DI43" s="57"/>
      <c r="DJ43" s="51"/>
      <c r="DK43" s="51"/>
      <c r="DL43" s="51"/>
      <c r="DM43" s="51"/>
      <c r="DN43" s="51"/>
      <c r="DO43" s="51"/>
      <c r="DP43" s="51"/>
      <c r="DQ43" s="1204"/>
      <c r="DR43" s="1204"/>
      <c r="DS43" s="1204"/>
      <c r="DT43" s="1204"/>
      <c r="DU43" s="1204"/>
      <c r="DV43" s="1204"/>
      <c r="DW43" s="1204"/>
      <c r="DX43" s="1204"/>
      <c r="DY43" s="1204"/>
      <c r="DZ43" s="1204"/>
      <c r="EA43" s="1204"/>
      <c r="EB43" s="1204"/>
      <c r="EC43" s="1204"/>
      <c r="ED43" s="1204"/>
      <c r="EE43" s="1204"/>
      <c r="EF43" s="1204"/>
      <c r="EG43" s="1204"/>
      <c r="EH43" s="1204"/>
      <c r="EI43" s="1204"/>
      <c r="EJ43" s="1212"/>
    </row>
    <row r="44" spans="1:169" s="7" customFormat="1" ht="15" customHeight="1" x14ac:dyDescent="0.25">
      <c r="B44" s="34" t="s">
        <v>256</v>
      </c>
      <c r="C44" s="1226"/>
      <c r="D44" s="1213"/>
      <c r="E44" s="1227"/>
      <c r="F44" s="1226"/>
      <c r="G44" s="1213"/>
      <c r="H44" s="1259"/>
      <c r="I44" s="1260"/>
      <c r="J44" s="1213"/>
      <c r="K44" s="1259"/>
      <c r="L44" s="1226"/>
      <c r="M44" s="1213"/>
      <c r="N44" s="1259"/>
      <c r="O44" s="1226"/>
      <c r="P44" s="1213"/>
      <c r="Q44" s="1213"/>
      <c r="R44" s="1213"/>
      <c r="S44" s="1213"/>
      <c r="T44" s="1213"/>
      <c r="U44" s="1213"/>
      <c r="V44" s="1213"/>
      <c r="W44" s="1213"/>
      <c r="X44" s="1213"/>
      <c r="Y44" s="1213"/>
      <c r="Z44" s="1259"/>
      <c r="AA44" s="1260"/>
      <c r="AB44" s="1213"/>
      <c r="AC44" s="1213"/>
      <c r="AD44" s="1213"/>
      <c r="AE44" s="1213"/>
      <c r="AF44" s="1213"/>
      <c r="AG44" s="1213"/>
      <c r="AH44" s="1213"/>
      <c r="AI44" s="1213"/>
      <c r="AJ44" s="1213"/>
      <c r="AK44" s="1213"/>
      <c r="AL44" s="1213"/>
      <c r="AM44" s="1213"/>
      <c r="AN44" s="1213"/>
      <c r="AO44" s="1213"/>
      <c r="AP44" s="1213"/>
      <c r="AQ44" s="1213"/>
      <c r="AR44" s="1213"/>
      <c r="AS44" s="1213"/>
      <c r="AT44" s="1213"/>
      <c r="AU44" s="1204"/>
      <c r="AV44" s="1204"/>
      <c r="AW44" s="1204"/>
      <c r="AX44" s="1204"/>
      <c r="AY44" s="1204"/>
      <c r="AZ44" s="1204"/>
      <c r="BA44" s="1204"/>
      <c r="BB44" s="1204"/>
      <c r="BC44" s="1213"/>
      <c r="BD44" s="1213"/>
      <c r="BE44" s="1213"/>
      <c r="BF44" s="1213"/>
      <c r="BG44" s="1213"/>
      <c r="BH44" s="1213"/>
      <c r="BI44" s="1213"/>
      <c r="BJ44" s="1204"/>
      <c r="BK44" s="1204"/>
      <c r="BL44" s="1204"/>
      <c r="BM44" s="1204"/>
      <c r="BN44" s="1204"/>
      <c r="BO44" s="1204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204"/>
      <c r="CO44" s="1204"/>
      <c r="CP44" s="1204"/>
      <c r="CQ44" s="1204"/>
      <c r="CR44" s="1204"/>
      <c r="CS44" s="1216"/>
      <c r="CT44" s="1208"/>
      <c r="CU44" s="1204"/>
      <c r="CV44" s="1212"/>
      <c r="CW44" s="1215"/>
      <c r="CX44" s="1204"/>
      <c r="CY44" s="1204"/>
      <c r="CZ44" s="1213"/>
      <c r="DA44" s="1213"/>
      <c r="DB44" s="1213"/>
      <c r="DC44" s="1204"/>
      <c r="DD44" s="1204"/>
      <c r="DE44" s="1216"/>
      <c r="DF44" s="1208"/>
      <c r="DG44" s="1204"/>
      <c r="DH44" s="1212"/>
      <c r="DI44" s="57"/>
      <c r="DJ44" s="51"/>
      <c r="DK44" s="51"/>
      <c r="DL44" s="51"/>
      <c r="DM44" s="51"/>
      <c r="DN44" s="51"/>
      <c r="DO44" s="51"/>
      <c r="DP44" s="51"/>
      <c r="DQ44" s="1204"/>
      <c r="DR44" s="1204"/>
      <c r="DS44" s="1204"/>
      <c r="DT44" s="1204"/>
      <c r="DU44" s="1204"/>
      <c r="DV44" s="1204"/>
      <c r="DW44" s="1204"/>
      <c r="DX44" s="1204"/>
      <c r="DY44" s="1204"/>
      <c r="DZ44" s="1204"/>
      <c r="EA44" s="1204"/>
      <c r="EB44" s="1204"/>
      <c r="EC44" s="1204"/>
      <c r="ED44" s="1204"/>
      <c r="EE44" s="1204"/>
      <c r="EF44" s="1204"/>
      <c r="EG44" s="1204"/>
      <c r="EH44" s="1204"/>
      <c r="EI44" s="1204"/>
      <c r="EJ44" s="1212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226"/>
      <c r="D45" s="1213"/>
      <c r="E45" s="1227"/>
      <c r="F45" s="1226"/>
      <c r="G45" s="1213"/>
      <c r="H45" s="1259"/>
      <c r="I45" s="1260"/>
      <c r="J45" s="1213"/>
      <c r="K45" s="1259"/>
      <c r="L45" s="1226"/>
      <c r="M45" s="1213"/>
      <c r="N45" s="1259"/>
      <c r="O45" s="1226"/>
      <c r="P45" s="1213"/>
      <c r="Q45" s="1213"/>
      <c r="R45" s="1213"/>
      <c r="S45" s="1213"/>
      <c r="T45" s="1213"/>
      <c r="U45" s="1213"/>
      <c r="V45" s="1213"/>
      <c r="W45" s="1213"/>
      <c r="X45" s="1213"/>
      <c r="Y45" s="1213"/>
      <c r="Z45" s="1259"/>
      <c r="AA45" s="1260"/>
      <c r="AB45" s="1213"/>
      <c r="AC45" s="1213"/>
      <c r="AD45" s="1213"/>
      <c r="AE45" s="1213"/>
      <c r="AF45" s="1213"/>
      <c r="AG45" s="1213"/>
      <c r="AH45" s="1213"/>
      <c r="AI45" s="1213"/>
      <c r="AJ45" s="1213"/>
      <c r="AK45" s="1213"/>
      <c r="AL45" s="1213"/>
      <c r="AM45" s="1213"/>
      <c r="AN45" s="1213"/>
      <c r="AO45" s="1213"/>
      <c r="AP45" s="1213"/>
      <c r="AQ45" s="1213"/>
      <c r="AR45" s="1213"/>
      <c r="AS45" s="1213"/>
      <c r="AT45" s="1213"/>
      <c r="AU45" s="1204"/>
      <c r="AV45" s="1204"/>
      <c r="AW45" s="1204"/>
      <c r="AX45" s="1204"/>
      <c r="AY45" s="1204"/>
      <c r="AZ45" s="1204"/>
      <c r="BA45" s="1204"/>
      <c r="BB45" s="1204"/>
      <c r="BC45" s="1213"/>
      <c r="BD45" s="1213"/>
      <c r="BE45" s="1213"/>
      <c r="BF45" s="1213"/>
      <c r="BG45" s="1213"/>
      <c r="BH45" s="1213"/>
      <c r="BI45" s="1213"/>
      <c r="BJ45" s="1204"/>
      <c r="BK45" s="1204"/>
      <c r="BL45" s="1204"/>
      <c r="BM45" s="1204"/>
      <c r="BN45" s="1204"/>
      <c r="BO45" s="1204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204"/>
      <c r="CO45" s="1204"/>
      <c r="CP45" s="1204"/>
      <c r="CQ45" s="1204"/>
      <c r="CR45" s="1204"/>
      <c r="CS45" s="1216"/>
      <c r="CT45" s="1208"/>
      <c r="CU45" s="1204"/>
      <c r="CV45" s="1212"/>
      <c r="CW45" s="1215"/>
      <c r="CX45" s="1204"/>
      <c r="CY45" s="1204"/>
      <c r="CZ45" s="1213"/>
      <c r="DA45" s="1213"/>
      <c r="DB45" s="1213"/>
      <c r="DC45" s="1204"/>
      <c r="DD45" s="1204"/>
      <c r="DE45" s="1216"/>
      <c r="DF45" s="1208"/>
      <c r="DG45" s="1204"/>
      <c r="DH45" s="1212"/>
      <c r="DI45" s="57"/>
      <c r="DJ45" s="51"/>
      <c r="DK45" s="51"/>
      <c r="DL45" s="51"/>
      <c r="DM45" s="51"/>
      <c r="DN45" s="51"/>
      <c r="DO45" s="51"/>
      <c r="DP45" s="51"/>
      <c r="DQ45" s="1204"/>
      <c r="DR45" s="1204"/>
      <c r="DS45" s="1204"/>
      <c r="DT45" s="1204"/>
      <c r="DU45" s="1204"/>
      <c r="DV45" s="1204"/>
      <c r="DW45" s="1204"/>
      <c r="DX45" s="1204"/>
      <c r="DY45" s="1204"/>
      <c r="DZ45" s="1204"/>
      <c r="EA45" s="1204"/>
      <c r="EB45" s="1204"/>
      <c r="EC45" s="1204"/>
      <c r="ED45" s="1204"/>
      <c r="EE45" s="1204"/>
      <c r="EF45" s="1204"/>
      <c r="EG45" s="1204"/>
      <c r="EH45" s="1204"/>
      <c r="EI45" s="1204"/>
      <c r="EJ45" s="1212"/>
    </row>
    <row r="46" spans="1:169" x14ac:dyDescent="0.25">
      <c r="B46" s="12" t="s">
        <v>54</v>
      </c>
      <c r="C46" s="1226"/>
      <c r="D46" s="1213"/>
      <c r="E46" s="1227"/>
      <c r="F46" s="1226"/>
      <c r="G46" s="1213"/>
      <c r="H46" s="1259"/>
      <c r="I46" s="1260"/>
      <c r="J46" s="1213"/>
      <c r="K46" s="1259"/>
      <c r="L46" s="1226"/>
      <c r="M46" s="1213"/>
      <c r="N46" s="1259"/>
      <c r="O46" s="1226"/>
      <c r="P46" s="1213"/>
      <c r="Q46" s="1213"/>
      <c r="R46" s="1213"/>
      <c r="S46" s="1213"/>
      <c r="T46" s="1213"/>
      <c r="U46" s="1213"/>
      <c r="V46" s="1213"/>
      <c r="W46" s="1213"/>
      <c r="X46" s="1213"/>
      <c r="Y46" s="1213"/>
      <c r="Z46" s="1259"/>
      <c r="AA46" s="1260"/>
      <c r="AB46" s="1213"/>
      <c r="AC46" s="1213"/>
      <c r="AD46" s="1213"/>
      <c r="AE46" s="1213"/>
      <c r="AF46" s="1213"/>
      <c r="AG46" s="1213"/>
      <c r="AH46" s="1213"/>
      <c r="AI46" s="1213"/>
      <c r="AJ46" s="1213"/>
      <c r="AK46" s="1213"/>
      <c r="AL46" s="1213"/>
      <c r="AM46" s="1213"/>
      <c r="AN46" s="1213"/>
      <c r="AO46" s="1213"/>
      <c r="AP46" s="1213"/>
      <c r="AQ46" s="1213"/>
      <c r="AR46" s="1213"/>
      <c r="AS46" s="1213"/>
      <c r="AT46" s="1213"/>
      <c r="AU46" s="1204"/>
      <c r="AV46" s="1204"/>
      <c r="AW46" s="1204"/>
      <c r="AX46" s="1204"/>
      <c r="AY46" s="1204"/>
      <c r="AZ46" s="1204"/>
      <c r="BA46" s="1204"/>
      <c r="BB46" s="1204"/>
      <c r="BC46" s="1213"/>
      <c r="BD46" s="1213"/>
      <c r="BE46" s="1213"/>
      <c r="BF46" s="1213"/>
      <c r="BG46" s="1213"/>
      <c r="BH46" s="1213"/>
      <c r="BI46" s="1213"/>
      <c r="BJ46" s="1204"/>
      <c r="BK46" s="1204"/>
      <c r="BL46" s="1204"/>
      <c r="BM46" s="1204"/>
      <c r="BN46" s="1204"/>
      <c r="BO46" s="1204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204"/>
      <c r="CO46" s="1204"/>
      <c r="CP46" s="1204"/>
      <c r="CQ46" s="1204"/>
      <c r="CR46" s="1204"/>
      <c r="CS46" s="1216"/>
      <c r="CT46" s="1208"/>
      <c r="CU46" s="1204"/>
      <c r="CV46" s="1212"/>
      <c r="CW46" s="1215"/>
      <c r="CX46" s="1204"/>
      <c r="CY46" s="1204"/>
      <c r="CZ46" s="1213"/>
      <c r="DA46" s="1213"/>
      <c r="DB46" s="1213"/>
      <c r="DC46" s="1204"/>
      <c r="DD46" s="1204"/>
      <c r="DE46" s="1216"/>
      <c r="DF46" s="1208"/>
      <c r="DG46" s="1204"/>
      <c r="DH46" s="1212"/>
      <c r="DI46" s="57"/>
      <c r="DJ46" s="51"/>
      <c r="DK46" s="51"/>
      <c r="DL46" s="51"/>
      <c r="DM46" s="51"/>
      <c r="DN46" s="51"/>
      <c r="DO46" s="51"/>
      <c r="DP46" s="51"/>
      <c r="DQ46" s="1204"/>
      <c r="DR46" s="1204"/>
      <c r="DS46" s="1204"/>
      <c r="DT46" s="1204"/>
      <c r="DU46" s="1204"/>
      <c r="DV46" s="1204"/>
      <c r="DW46" s="1204"/>
      <c r="DX46" s="1204"/>
      <c r="DY46" s="1204"/>
      <c r="DZ46" s="1204"/>
      <c r="EA46" s="1204"/>
      <c r="EB46" s="1204"/>
      <c r="EC46" s="1204"/>
      <c r="ED46" s="1204"/>
      <c r="EE46" s="1204"/>
      <c r="EF46" s="1204"/>
      <c r="EG46" s="1204"/>
      <c r="EH46" s="1204"/>
      <c r="EI46" s="1204"/>
      <c r="EJ46" s="1212"/>
    </row>
    <row r="47" spans="1:169" x14ac:dyDescent="0.25">
      <c r="B47" s="12" t="s">
        <v>130</v>
      </c>
      <c r="C47" s="1226"/>
      <c r="D47" s="1213"/>
      <c r="E47" s="1227"/>
      <c r="F47" s="1226"/>
      <c r="G47" s="1213"/>
      <c r="H47" s="1259"/>
      <c r="I47" s="1260"/>
      <c r="J47" s="1213"/>
      <c r="K47" s="1259"/>
      <c r="L47" s="1226"/>
      <c r="M47" s="1213"/>
      <c r="N47" s="1259"/>
      <c r="O47" s="1226"/>
      <c r="P47" s="1213"/>
      <c r="Q47" s="1213"/>
      <c r="R47" s="1213"/>
      <c r="S47" s="1213"/>
      <c r="T47" s="1213"/>
      <c r="U47" s="1213"/>
      <c r="V47" s="1213"/>
      <c r="W47" s="1213"/>
      <c r="X47" s="1213"/>
      <c r="Y47" s="1213"/>
      <c r="Z47" s="1259"/>
      <c r="AA47" s="1260"/>
      <c r="AB47" s="1213"/>
      <c r="AC47" s="1213"/>
      <c r="AD47" s="1213"/>
      <c r="AE47" s="1213"/>
      <c r="AF47" s="1213"/>
      <c r="AG47" s="1213"/>
      <c r="AH47" s="1213"/>
      <c r="AI47" s="1213"/>
      <c r="AJ47" s="1213"/>
      <c r="AK47" s="1213"/>
      <c r="AL47" s="1213"/>
      <c r="AM47" s="1213"/>
      <c r="AN47" s="1213"/>
      <c r="AO47" s="1213"/>
      <c r="AP47" s="1213"/>
      <c r="AQ47" s="1213"/>
      <c r="AR47" s="1213"/>
      <c r="AS47" s="1213"/>
      <c r="AT47" s="1213"/>
      <c r="AU47" s="1204"/>
      <c r="AV47" s="1204"/>
      <c r="AW47" s="1204"/>
      <c r="AX47" s="1204"/>
      <c r="AY47" s="1204"/>
      <c r="AZ47" s="1204"/>
      <c r="BA47" s="1204"/>
      <c r="BB47" s="1204"/>
      <c r="BC47" s="1213"/>
      <c r="BD47" s="1213"/>
      <c r="BE47" s="1213"/>
      <c r="BF47" s="1213"/>
      <c r="BG47" s="1213"/>
      <c r="BH47" s="1213"/>
      <c r="BI47" s="1213"/>
      <c r="BJ47" s="1204"/>
      <c r="BK47" s="1204"/>
      <c r="BL47" s="1204"/>
      <c r="BM47" s="1204"/>
      <c r="BN47" s="1204"/>
      <c r="BO47" s="1204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204"/>
      <c r="CO47" s="1204"/>
      <c r="CP47" s="1204"/>
      <c r="CQ47" s="1204"/>
      <c r="CR47" s="1204"/>
      <c r="CS47" s="1216"/>
      <c r="CT47" s="1208"/>
      <c r="CU47" s="1204"/>
      <c r="CV47" s="1212"/>
      <c r="CW47" s="1215"/>
      <c r="CX47" s="1204"/>
      <c r="CY47" s="1204"/>
      <c r="CZ47" s="1213"/>
      <c r="DA47" s="1213"/>
      <c r="DB47" s="1213"/>
      <c r="DC47" s="1204"/>
      <c r="DD47" s="1204"/>
      <c r="DE47" s="1216"/>
      <c r="DF47" s="1208"/>
      <c r="DG47" s="1204"/>
      <c r="DH47" s="1212"/>
      <c r="DI47" s="57"/>
      <c r="DJ47" s="51"/>
      <c r="DK47" s="51"/>
      <c r="DL47" s="51"/>
      <c r="DM47" s="51"/>
      <c r="DN47" s="51"/>
      <c r="DO47" s="51"/>
      <c r="DP47" s="51"/>
      <c r="DQ47" s="1204"/>
      <c r="DR47" s="1204"/>
      <c r="DS47" s="1204"/>
      <c r="DT47" s="1204"/>
      <c r="DU47" s="1204"/>
      <c r="DV47" s="1204"/>
      <c r="DW47" s="1204"/>
      <c r="DX47" s="1204"/>
      <c r="DY47" s="1204"/>
      <c r="DZ47" s="1204"/>
      <c r="EA47" s="1204"/>
      <c r="EB47" s="1204"/>
      <c r="EC47" s="1204"/>
      <c r="ED47" s="1204"/>
      <c r="EE47" s="1204"/>
      <c r="EF47" s="1204"/>
      <c r="EG47" s="1204"/>
      <c r="EH47" s="1204"/>
      <c r="EI47" s="1204"/>
      <c r="EJ47" s="1212"/>
    </row>
    <row r="48" spans="1:169" x14ac:dyDescent="0.25">
      <c r="B48" s="12" t="s">
        <v>55</v>
      </c>
      <c r="C48" s="1226"/>
      <c r="D48" s="1213"/>
      <c r="E48" s="1227"/>
      <c r="F48" s="1226"/>
      <c r="G48" s="1213"/>
      <c r="H48" s="1259"/>
      <c r="I48" s="1260"/>
      <c r="J48" s="1213"/>
      <c r="K48" s="1259"/>
      <c r="L48" s="1226"/>
      <c r="M48" s="1213"/>
      <c r="N48" s="1259"/>
      <c r="O48" s="1226"/>
      <c r="P48" s="1213"/>
      <c r="Q48" s="1213"/>
      <c r="R48" s="1213"/>
      <c r="S48" s="1213"/>
      <c r="T48" s="1213"/>
      <c r="U48" s="1213"/>
      <c r="V48" s="1213"/>
      <c r="W48" s="1213"/>
      <c r="X48" s="1213"/>
      <c r="Y48" s="1213"/>
      <c r="Z48" s="1259"/>
      <c r="AA48" s="1260"/>
      <c r="AB48" s="1213"/>
      <c r="AC48" s="1213"/>
      <c r="AD48" s="1213"/>
      <c r="AE48" s="1213"/>
      <c r="AF48" s="1213"/>
      <c r="AG48" s="1213"/>
      <c r="AH48" s="1213"/>
      <c r="AI48" s="1213"/>
      <c r="AJ48" s="1213"/>
      <c r="AK48" s="1213"/>
      <c r="AL48" s="1213"/>
      <c r="AM48" s="1213"/>
      <c r="AN48" s="1213"/>
      <c r="AO48" s="1213"/>
      <c r="AP48" s="1213"/>
      <c r="AQ48" s="1213"/>
      <c r="AR48" s="1213"/>
      <c r="AS48" s="1213"/>
      <c r="AT48" s="1213"/>
      <c r="AU48" s="1204"/>
      <c r="AV48" s="1204"/>
      <c r="AW48" s="1204"/>
      <c r="AX48" s="1204"/>
      <c r="AY48" s="1204"/>
      <c r="AZ48" s="1204"/>
      <c r="BA48" s="1204"/>
      <c r="BB48" s="1204"/>
      <c r="BC48" s="1213"/>
      <c r="BD48" s="1213"/>
      <c r="BE48" s="1213"/>
      <c r="BF48" s="1213"/>
      <c r="BG48" s="1213"/>
      <c r="BH48" s="1213"/>
      <c r="BI48" s="1213"/>
      <c r="BJ48" s="1204"/>
      <c r="BK48" s="1204"/>
      <c r="BL48" s="1204"/>
      <c r="BM48" s="1204"/>
      <c r="BN48" s="1204"/>
      <c r="BO48" s="1204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215"/>
      <c r="CX48" s="1204"/>
      <c r="CY48" s="1204"/>
      <c r="CZ48" s="1213"/>
      <c r="DA48" s="1213"/>
      <c r="DB48" s="1213"/>
      <c r="DC48" s="1204"/>
      <c r="DD48" s="1204"/>
      <c r="DE48" s="1216"/>
      <c r="DF48" s="1208"/>
      <c r="DG48" s="1204"/>
      <c r="DH48" s="1212"/>
      <c r="DI48" s="57"/>
      <c r="DJ48" s="51"/>
      <c r="DK48" s="51"/>
      <c r="DL48" s="51"/>
      <c r="DM48" s="51"/>
      <c r="DN48" s="51"/>
      <c r="DO48" s="51"/>
      <c r="DP48" s="51"/>
      <c r="DQ48" s="1204"/>
      <c r="DR48" s="1204"/>
      <c r="DS48" s="1204"/>
      <c r="DT48" s="1204"/>
      <c r="DU48" s="1204"/>
      <c r="DV48" s="1204"/>
      <c r="DW48" s="1204"/>
      <c r="DX48" s="1204"/>
      <c r="DY48" s="1204"/>
      <c r="DZ48" s="1204"/>
      <c r="EA48" s="1204"/>
      <c r="EB48" s="1204"/>
      <c r="EC48" s="1204"/>
      <c r="ED48" s="1204"/>
      <c r="EE48" s="1204"/>
      <c r="EF48" s="1204"/>
      <c r="EG48" s="1204"/>
      <c r="EH48" s="1204"/>
      <c r="EI48" s="1204"/>
      <c r="EJ48" s="1212"/>
    </row>
    <row r="49" spans="1:169" ht="15" customHeight="1" x14ac:dyDescent="0.25">
      <c r="B49" s="12" t="s">
        <v>132</v>
      </c>
      <c r="C49" s="1226"/>
      <c r="D49" s="1213"/>
      <c r="E49" s="1227"/>
      <c r="F49" s="1226"/>
      <c r="G49" s="1213"/>
      <c r="H49" s="1259"/>
      <c r="I49" s="1260"/>
      <c r="J49" s="1213"/>
      <c r="K49" s="1259"/>
      <c r="L49" s="1226"/>
      <c r="M49" s="1213"/>
      <c r="N49" s="1259"/>
      <c r="O49" s="1226"/>
      <c r="P49" s="1213"/>
      <c r="Q49" s="1213"/>
      <c r="R49" s="1213"/>
      <c r="S49" s="1213"/>
      <c r="T49" s="1213"/>
      <c r="U49" s="1213"/>
      <c r="V49" s="1213"/>
      <c r="W49" s="1213"/>
      <c r="X49" s="1213"/>
      <c r="Y49" s="1213"/>
      <c r="Z49" s="1259"/>
      <c r="AA49" s="1260"/>
      <c r="AB49" s="1213"/>
      <c r="AC49" s="1213"/>
      <c r="AD49" s="1213"/>
      <c r="AE49" s="1213"/>
      <c r="AF49" s="1213"/>
      <c r="AG49" s="1213"/>
      <c r="AH49" s="1213"/>
      <c r="AI49" s="1213"/>
      <c r="AJ49" s="1213"/>
      <c r="AK49" s="1213"/>
      <c r="AL49" s="1213"/>
      <c r="AM49" s="1213"/>
      <c r="AN49" s="1213"/>
      <c r="AO49" s="1213"/>
      <c r="AP49" s="1213"/>
      <c r="AQ49" s="1213"/>
      <c r="AR49" s="1213"/>
      <c r="AS49" s="1213"/>
      <c r="AT49" s="1213"/>
      <c r="AU49" s="1204"/>
      <c r="AV49" s="1204"/>
      <c r="AW49" s="1204"/>
      <c r="AX49" s="1204"/>
      <c r="AY49" s="1204"/>
      <c r="AZ49" s="1204"/>
      <c r="BA49" s="1204"/>
      <c r="BB49" s="1204"/>
      <c r="BC49" s="1213"/>
      <c r="BD49" s="1213"/>
      <c r="BE49" s="1213"/>
      <c r="BF49" s="1213"/>
      <c r="BG49" s="1213"/>
      <c r="BH49" s="1213"/>
      <c r="BI49" s="1213"/>
      <c r="BJ49" s="1204"/>
      <c r="BK49" s="1204"/>
      <c r="BL49" s="1204"/>
      <c r="BM49" s="1204"/>
      <c r="BN49" s="1204"/>
      <c r="BO49" s="1204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204" t="s">
        <v>424</v>
      </c>
      <c r="CO49" s="1204" t="s">
        <v>424</v>
      </c>
      <c r="CP49" s="1204" t="s">
        <v>424</v>
      </c>
      <c r="CQ49" s="1204" t="s">
        <v>424</v>
      </c>
      <c r="CR49" s="1204" t="s">
        <v>424</v>
      </c>
      <c r="CS49" s="1216" t="s">
        <v>424</v>
      </c>
      <c r="CT49" s="1208" t="s">
        <v>424</v>
      </c>
      <c r="CU49" s="1204" t="s">
        <v>424</v>
      </c>
      <c r="CV49" s="1212" t="s">
        <v>424</v>
      </c>
      <c r="CW49" s="1215"/>
      <c r="CX49" s="1204"/>
      <c r="CY49" s="1204"/>
      <c r="CZ49" s="1213"/>
      <c r="DA49" s="1213"/>
      <c r="DB49" s="1213"/>
      <c r="DC49" s="1204"/>
      <c r="DD49" s="1204"/>
      <c r="DE49" s="1216"/>
      <c r="DF49" s="1208"/>
      <c r="DG49" s="1204"/>
      <c r="DH49" s="1212"/>
      <c r="DI49" s="57"/>
      <c r="DJ49" s="51"/>
      <c r="DK49" s="51"/>
      <c r="DL49" s="51"/>
      <c r="DM49" s="51"/>
      <c r="DN49" s="51"/>
      <c r="DO49" s="51"/>
      <c r="DP49" s="51"/>
      <c r="DQ49" s="1204"/>
      <c r="DR49" s="1204"/>
      <c r="DS49" s="1204"/>
      <c r="DT49" s="1204"/>
      <c r="DU49" s="1204"/>
      <c r="DV49" s="1204"/>
      <c r="DW49" s="1204"/>
      <c r="DX49" s="1204"/>
      <c r="DY49" s="1204"/>
      <c r="DZ49" s="1204"/>
      <c r="EA49" s="1204"/>
      <c r="EB49" s="1204"/>
      <c r="EC49" s="1204"/>
      <c r="ED49" s="1204"/>
      <c r="EE49" s="1204"/>
      <c r="EF49" s="1204"/>
      <c r="EG49" s="1204"/>
      <c r="EH49" s="1204"/>
      <c r="EI49" s="1204"/>
      <c r="EJ49" s="1212"/>
    </row>
    <row r="50" spans="1:169" ht="15" hidden="1" customHeight="1" x14ac:dyDescent="0.25">
      <c r="B50" s="34" t="s">
        <v>257</v>
      </c>
      <c r="C50" s="1226"/>
      <c r="D50" s="1213"/>
      <c r="E50" s="1227"/>
      <c r="F50" s="1226"/>
      <c r="G50" s="1213"/>
      <c r="H50" s="1259"/>
      <c r="I50" s="1260"/>
      <c r="J50" s="1213"/>
      <c r="K50" s="1259"/>
      <c r="L50" s="1226"/>
      <c r="M50" s="1213"/>
      <c r="N50" s="1259"/>
      <c r="O50" s="1226"/>
      <c r="P50" s="1213"/>
      <c r="Q50" s="1213"/>
      <c r="R50" s="1213"/>
      <c r="S50" s="1213"/>
      <c r="T50" s="1213"/>
      <c r="U50" s="1213"/>
      <c r="V50" s="1213"/>
      <c r="W50" s="1213"/>
      <c r="X50" s="1213"/>
      <c r="Y50" s="1213"/>
      <c r="Z50" s="1259"/>
      <c r="AA50" s="1260"/>
      <c r="AB50" s="1213"/>
      <c r="AC50" s="1213"/>
      <c r="AD50" s="1213"/>
      <c r="AE50" s="1213"/>
      <c r="AF50" s="1213"/>
      <c r="AG50" s="1213"/>
      <c r="AH50" s="1213"/>
      <c r="AI50" s="1213"/>
      <c r="AJ50" s="1213"/>
      <c r="AK50" s="1213"/>
      <c r="AL50" s="1213"/>
      <c r="AM50" s="1213"/>
      <c r="AN50" s="1213"/>
      <c r="AO50" s="1213"/>
      <c r="AP50" s="1213"/>
      <c r="AQ50" s="1213"/>
      <c r="AR50" s="1213"/>
      <c r="AS50" s="1213"/>
      <c r="AT50" s="1213"/>
      <c r="AU50" s="1204"/>
      <c r="AV50" s="1204"/>
      <c r="AW50" s="1204"/>
      <c r="AX50" s="1204"/>
      <c r="AY50" s="1204"/>
      <c r="AZ50" s="1204"/>
      <c r="BA50" s="1204"/>
      <c r="BB50" s="1204"/>
      <c r="BC50" s="1213"/>
      <c r="BD50" s="1213"/>
      <c r="BE50" s="1213"/>
      <c r="BF50" s="1213"/>
      <c r="BG50" s="1213"/>
      <c r="BH50" s="1213"/>
      <c r="BI50" s="1213"/>
      <c r="BJ50" s="1204"/>
      <c r="BK50" s="1204"/>
      <c r="BL50" s="1204"/>
      <c r="BM50" s="1204"/>
      <c r="BN50" s="1204"/>
      <c r="BO50" s="1204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204"/>
      <c r="CO50" s="1204"/>
      <c r="CP50" s="1204"/>
      <c r="CQ50" s="1204"/>
      <c r="CR50" s="1204"/>
      <c r="CS50" s="1216"/>
      <c r="CT50" s="1208"/>
      <c r="CU50" s="1204"/>
      <c r="CV50" s="1212"/>
      <c r="CW50" s="1215"/>
      <c r="CX50" s="1204"/>
      <c r="CY50" s="1204"/>
      <c r="CZ50" s="1213"/>
      <c r="DA50" s="1213"/>
      <c r="DB50" s="1213"/>
      <c r="DC50" s="1204"/>
      <c r="DD50" s="1204"/>
      <c r="DE50" s="1216"/>
      <c r="DF50" s="1208"/>
      <c r="DG50" s="1204"/>
      <c r="DH50" s="1212"/>
      <c r="DI50" s="57"/>
      <c r="DJ50" s="51"/>
      <c r="DK50" s="51"/>
      <c r="DL50" s="51"/>
      <c r="DM50" s="51"/>
      <c r="DN50" s="51"/>
      <c r="DO50" s="51"/>
      <c r="DP50" s="51"/>
      <c r="DQ50" s="1204"/>
      <c r="DR50" s="1204"/>
      <c r="DS50" s="1204"/>
      <c r="DT50" s="1204"/>
      <c r="DU50" s="1204"/>
      <c r="DV50" s="1204"/>
      <c r="DW50" s="1204"/>
      <c r="DX50" s="1204"/>
      <c r="DY50" s="1204"/>
      <c r="DZ50" s="1204"/>
      <c r="EA50" s="1204"/>
      <c r="EB50" s="1204"/>
      <c r="EC50" s="1204"/>
      <c r="ED50" s="1204"/>
      <c r="EE50" s="1204"/>
      <c r="EF50" s="1204"/>
      <c r="EG50" s="1204"/>
      <c r="EH50" s="1204"/>
      <c r="EI50" s="1204"/>
      <c r="EJ50" s="1212"/>
    </row>
    <row r="51" spans="1:169" x14ac:dyDescent="0.25">
      <c r="B51" s="12" t="s">
        <v>133</v>
      </c>
      <c r="C51" s="1226"/>
      <c r="D51" s="1213"/>
      <c r="E51" s="1227"/>
      <c r="F51" s="1226"/>
      <c r="G51" s="1213"/>
      <c r="H51" s="1259"/>
      <c r="I51" s="1260"/>
      <c r="J51" s="1213"/>
      <c r="K51" s="1259"/>
      <c r="L51" s="1226"/>
      <c r="M51" s="1213"/>
      <c r="N51" s="1259"/>
      <c r="O51" s="1226"/>
      <c r="P51" s="1213"/>
      <c r="Q51" s="1213"/>
      <c r="R51" s="1213"/>
      <c r="S51" s="1213"/>
      <c r="T51" s="1213"/>
      <c r="U51" s="1213"/>
      <c r="V51" s="1213"/>
      <c r="W51" s="1213"/>
      <c r="X51" s="1213"/>
      <c r="Y51" s="1213"/>
      <c r="Z51" s="1259"/>
      <c r="AA51" s="1260"/>
      <c r="AB51" s="1213"/>
      <c r="AC51" s="1213"/>
      <c r="AD51" s="1213"/>
      <c r="AE51" s="1213"/>
      <c r="AF51" s="1213"/>
      <c r="AG51" s="1213"/>
      <c r="AH51" s="1213"/>
      <c r="AI51" s="1213"/>
      <c r="AJ51" s="1213"/>
      <c r="AK51" s="1213"/>
      <c r="AL51" s="1213"/>
      <c r="AM51" s="1213"/>
      <c r="AN51" s="1213"/>
      <c r="AO51" s="1213"/>
      <c r="AP51" s="1213"/>
      <c r="AQ51" s="1213"/>
      <c r="AR51" s="1213"/>
      <c r="AS51" s="1213"/>
      <c r="AT51" s="1213"/>
      <c r="AU51" s="1204"/>
      <c r="AV51" s="1204"/>
      <c r="AW51" s="1204"/>
      <c r="AX51" s="1204"/>
      <c r="AY51" s="1204"/>
      <c r="AZ51" s="1204"/>
      <c r="BA51" s="1204"/>
      <c r="BB51" s="1204"/>
      <c r="BC51" s="1213"/>
      <c r="BD51" s="1213"/>
      <c r="BE51" s="1213"/>
      <c r="BF51" s="1213"/>
      <c r="BG51" s="1213"/>
      <c r="BH51" s="1213"/>
      <c r="BI51" s="1213"/>
      <c r="BJ51" s="1204"/>
      <c r="BK51" s="1204"/>
      <c r="BL51" s="1204"/>
      <c r="BM51" s="1204"/>
      <c r="BN51" s="1204"/>
      <c r="BO51" s="1204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204"/>
      <c r="CO51" s="1204"/>
      <c r="CP51" s="1204"/>
      <c r="CQ51" s="1204"/>
      <c r="CR51" s="1204"/>
      <c r="CS51" s="1216"/>
      <c r="CT51" s="1208"/>
      <c r="CU51" s="1204"/>
      <c r="CV51" s="1212"/>
      <c r="CW51" s="1215"/>
      <c r="CX51" s="1204"/>
      <c r="CY51" s="1204"/>
      <c r="CZ51" s="1213"/>
      <c r="DA51" s="1213"/>
      <c r="DB51" s="1213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204"/>
      <c r="DR51" s="1204"/>
      <c r="DS51" s="1204"/>
      <c r="DT51" s="1204"/>
      <c r="DU51" s="1204"/>
      <c r="DV51" s="1204"/>
      <c r="DW51" s="1204"/>
      <c r="DX51" s="1204"/>
      <c r="DY51" s="48" t="s">
        <v>45</v>
      </c>
      <c r="DZ51" s="48" t="s">
        <v>45</v>
      </c>
      <c r="EA51" s="1224" t="s">
        <v>45</v>
      </c>
      <c r="EB51" s="1224"/>
      <c r="EC51" s="48" t="s">
        <v>45</v>
      </c>
      <c r="ED51" s="48" t="s">
        <v>45</v>
      </c>
      <c r="EE51" s="1224" t="s">
        <v>45</v>
      </c>
      <c r="EF51" s="1224"/>
      <c r="EG51" s="48" t="s">
        <v>45</v>
      </c>
      <c r="EH51" s="48" t="s">
        <v>45</v>
      </c>
      <c r="EI51" s="1224" t="s">
        <v>45</v>
      </c>
      <c r="EJ51" s="1225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213"/>
      <c r="BH52" s="1213"/>
      <c r="BI52" s="1213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204"/>
      <c r="CO52" s="1204"/>
      <c r="CP52" s="1204"/>
      <c r="CQ52" s="1204"/>
      <c r="CR52" s="1204"/>
      <c r="CS52" s="1216"/>
      <c r="CT52" s="1208"/>
      <c r="CU52" s="1204"/>
      <c r="CV52" s="1212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208" t="s">
        <v>424</v>
      </c>
      <c r="D53" s="1204" t="s">
        <v>424</v>
      </c>
      <c r="E53" s="1216" t="s">
        <v>424</v>
      </c>
      <c r="F53" s="1208" t="s">
        <v>424</v>
      </c>
      <c r="G53" s="1204" t="s">
        <v>424</v>
      </c>
      <c r="H53" s="1212" t="s">
        <v>424</v>
      </c>
      <c r="I53" s="1215" t="s">
        <v>424</v>
      </c>
      <c r="J53" s="1204" t="s">
        <v>424</v>
      </c>
      <c r="K53" s="1212" t="s">
        <v>424</v>
      </c>
      <c r="L53" s="1208" t="s">
        <v>424</v>
      </c>
      <c r="M53" s="1204" t="s">
        <v>424</v>
      </c>
      <c r="N53" s="1212" t="s">
        <v>424</v>
      </c>
      <c r="O53" s="1208" t="s">
        <v>424</v>
      </c>
      <c r="P53" s="1204"/>
      <c r="Q53" s="1204"/>
      <c r="R53" s="1204"/>
      <c r="S53" s="1204" t="s">
        <v>424</v>
      </c>
      <c r="T53" s="1204"/>
      <c r="U53" s="1204"/>
      <c r="V53" s="1204"/>
      <c r="W53" s="1204" t="s">
        <v>424</v>
      </c>
      <c r="X53" s="1204"/>
      <c r="Y53" s="1204"/>
      <c r="Z53" s="1212"/>
      <c r="AA53" s="1208" t="s">
        <v>424</v>
      </c>
      <c r="AB53" s="1204"/>
      <c r="AC53" s="1204"/>
      <c r="AD53" s="1204"/>
      <c r="AE53" s="1204" t="s">
        <v>424</v>
      </c>
      <c r="AF53" s="1204"/>
      <c r="AG53" s="1204"/>
      <c r="AH53" s="1204"/>
      <c r="AI53" s="1204" t="s">
        <v>424</v>
      </c>
      <c r="AJ53" s="1204"/>
      <c r="AK53" s="1204"/>
      <c r="AL53" s="1212"/>
      <c r="AM53" s="1208" t="s">
        <v>424</v>
      </c>
      <c r="AN53" s="1204"/>
      <c r="AO53" s="1204"/>
      <c r="AP53" s="1204"/>
      <c r="AQ53" s="1204" t="s">
        <v>424</v>
      </c>
      <c r="AR53" s="1204"/>
      <c r="AS53" s="1204"/>
      <c r="AT53" s="1204"/>
      <c r="AU53" s="1204" t="s">
        <v>424</v>
      </c>
      <c r="AV53" s="1204"/>
      <c r="AW53" s="1204"/>
      <c r="AX53" s="1204"/>
      <c r="AY53" s="1204" t="s">
        <v>424</v>
      </c>
      <c r="AZ53" s="1204"/>
      <c r="BA53" s="1204"/>
      <c r="BB53" s="1204"/>
      <c r="BC53" s="1204" t="s">
        <v>424</v>
      </c>
      <c r="BD53" s="1204"/>
      <c r="BE53" s="1204"/>
      <c r="BF53" s="1212"/>
      <c r="BG53" s="1213"/>
      <c r="BH53" s="1213"/>
      <c r="BI53" s="1213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213" t="s">
        <v>424</v>
      </c>
      <c r="CH53" s="1213"/>
      <c r="CI53" s="1213"/>
      <c r="CJ53" s="1213"/>
      <c r="CK53" s="1213"/>
      <c r="CL53" s="1213"/>
      <c r="CM53" s="1213"/>
      <c r="CN53" s="1204"/>
      <c r="CO53" s="1204"/>
      <c r="CP53" s="1204"/>
      <c r="CQ53" s="1204"/>
      <c r="CR53" s="1204"/>
      <c r="CS53" s="1216"/>
      <c r="CT53" s="1208"/>
      <c r="CU53" s="1204"/>
      <c r="CV53" s="1212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208"/>
      <c r="D54" s="1204"/>
      <c r="E54" s="1216"/>
      <c r="F54" s="1208"/>
      <c r="G54" s="1204"/>
      <c r="H54" s="1212"/>
      <c r="I54" s="1215"/>
      <c r="J54" s="1204"/>
      <c r="K54" s="1212"/>
      <c r="L54" s="1208"/>
      <c r="M54" s="1204"/>
      <c r="N54" s="1212"/>
      <c r="O54" s="1208"/>
      <c r="P54" s="1204"/>
      <c r="Q54" s="1204"/>
      <c r="R54" s="1204"/>
      <c r="S54" s="1204"/>
      <c r="T54" s="1204"/>
      <c r="U54" s="1204"/>
      <c r="V54" s="1204"/>
      <c r="W54" s="1204"/>
      <c r="X54" s="1204"/>
      <c r="Y54" s="1204"/>
      <c r="Z54" s="1212"/>
      <c r="AA54" s="1208"/>
      <c r="AB54" s="1204"/>
      <c r="AC54" s="1204"/>
      <c r="AD54" s="1204"/>
      <c r="AE54" s="1204"/>
      <c r="AF54" s="1204"/>
      <c r="AG54" s="1204"/>
      <c r="AH54" s="1204"/>
      <c r="AI54" s="1204"/>
      <c r="AJ54" s="1204"/>
      <c r="AK54" s="1204"/>
      <c r="AL54" s="1212"/>
      <c r="AM54" s="1208"/>
      <c r="AN54" s="1204"/>
      <c r="AO54" s="1204"/>
      <c r="AP54" s="1204"/>
      <c r="AQ54" s="1204"/>
      <c r="AR54" s="1204"/>
      <c r="AS54" s="1204"/>
      <c r="AT54" s="1204"/>
      <c r="AU54" s="1204"/>
      <c r="AV54" s="1204"/>
      <c r="AW54" s="1204"/>
      <c r="AX54" s="1204"/>
      <c r="AY54" s="1204"/>
      <c r="AZ54" s="1204"/>
      <c r="BA54" s="1204"/>
      <c r="BB54" s="1204"/>
      <c r="BC54" s="1204"/>
      <c r="BD54" s="1204"/>
      <c r="BE54" s="1204"/>
      <c r="BF54" s="1212"/>
      <c r="BG54" s="1213"/>
      <c r="BH54" s="1213"/>
      <c r="BI54" s="1213"/>
      <c r="BJ54" s="1204" t="s">
        <v>424</v>
      </c>
      <c r="BK54" s="1204"/>
      <c r="BL54" s="1204"/>
      <c r="BM54" s="1204"/>
      <c r="BN54" s="1204"/>
      <c r="BO54" s="1204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213"/>
      <c r="CH54" s="1213"/>
      <c r="CI54" s="1213"/>
      <c r="CJ54" s="1213"/>
      <c r="CK54" s="1213"/>
      <c r="CL54" s="1213"/>
      <c r="CM54" s="1213"/>
      <c r="CN54" s="1204"/>
      <c r="CO54" s="1204"/>
      <c r="CP54" s="1204"/>
      <c r="CQ54" s="1204"/>
      <c r="CR54" s="1204"/>
      <c r="CS54" s="1216"/>
      <c r="CT54" s="1208"/>
      <c r="CU54" s="1204"/>
      <c r="CV54" s="1212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208"/>
      <c r="D55" s="1204"/>
      <c r="E55" s="1216"/>
      <c r="F55" s="1208"/>
      <c r="G55" s="1204"/>
      <c r="H55" s="1212"/>
      <c r="I55" s="1215"/>
      <c r="J55" s="1204"/>
      <c r="K55" s="1212"/>
      <c r="L55" s="1208"/>
      <c r="M55" s="1204"/>
      <c r="N55" s="1212"/>
      <c r="O55" s="1208"/>
      <c r="P55" s="1204"/>
      <c r="Q55" s="1204"/>
      <c r="R55" s="1204"/>
      <c r="S55" s="1204"/>
      <c r="T55" s="1204"/>
      <c r="U55" s="1204"/>
      <c r="V55" s="1204"/>
      <c r="W55" s="1204"/>
      <c r="X55" s="1204"/>
      <c r="Y55" s="1204"/>
      <c r="Z55" s="1212"/>
      <c r="AA55" s="1208"/>
      <c r="AB55" s="1204"/>
      <c r="AC55" s="1204"/>
      <c r="AD55" s="1204"/>
      <c r="AE55" s="1204"/>
      <c r="AF55" s="1204"/>
      <c r="AG55" s="1204"/>
      <c r="AH55" s="1204"/>
      <c r="AI55" s="1204"/>
      <c r="AJ55" s="1204"/>
      <c r="AK55" s="1204"/>
      <c r="AL55" s="1212"/>
      <c r="AM55" s="1208"/>
      <c r="AN55" s="1204"/>
      <c r="AO55" s="1204"/>
      <c r="AP55" s="1204"/>
      <c r="AQ55" s="1204"/>
      <c r="AR55" s="1204"/>
      <c r="AS55" s="1204"/>
      <c r="AT55" s="1204"/>
      <c r="AU55" s="1204"/>
      <c r="AV55" s="1204"/>
      <c r="AW55" s="1204"/>
      <c r="AX55" s="1204"/>
      <c r="AY55" s="1204"/>
      <c r="AZ55" s="1204"/>
      <c r="BA55" s="1204"/>
      <c r="BB55" s="1204"/>
      <c r="BC55" s="1204"/>
      <c r="BD55" s="1204"/>
      <c r="BE55" s="1204"/>
      <c r="BF55" s="1212"/>
      <c r="BG55" s="1213"/>
      <c r="BH55" s="1213"/>
      <c r="BI55" s="1213"/>
      <c r="BJ55" s="1204"/>
      <c r="BK55" s="1204"/>
      <c r="BL55" s="1204"/>
      <c r="BM55" s="1204"/>
      <c r="BN55" s="1204"/>
      <c r="BO55" s="1204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213"/>
      <c r="CH55" s="1213"/>
      <c r="CI55" s="1213"/>
      <c r="CJ55" s="1213"/>
      <c r="CK55" s="1213"/>
      <c r="CL55" s="1213"/>
      <c r="CM55" s="1213"/>
      <c r="CN55" s="1204"/>
      <c r="CO55" s="1204"/>
      <c r="CP55" s="1204"/>
      <c r="CQ55" s="1204"/>
      <c r="CR55" s="1204"/>
      <c r="CS55" s="1216"/>
      <c r="CT55" s="1208"/>
      <c r="CU55" s="1204"/>
      <c r="CV55" s="1212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208"/>
      <c r="D56" s="1204"/>
      <c r="E56" s="1216"/>
      <c r="F56" s="1208"/>
      <c r="G56" s="1204"/>
      <c r="H56" s="1212"/>
      <c r="I56" s="1215"/>
      <c r="J56" s="1204"/>
      <c r="K56" s="1212"/>
      <c r="L56" s="1208"/>
      <c r="M56" s="1204"/>
      <c r="N56" s="1212"/>
      <c r="O56" s="1208"/>
      <c r="P56" s="1204"/>
      <c r="Q56" s="1204"/>
      <c r="R56" s="1204"/>
      <c r="S56" s="1204"/>
      <c r="T56" s="1204"/>
      <c r="U56" s="1204"/>
      <c r="V56" s="1204"/>
      <c r="W56" s="1204"/>
      <c r="X56" s="1204"/>
      <c r="Y56" s="1204"/>
      <c r="Z56" s="1212"/>
      <c r="AA56" s="1208"/>
      <c r="AB56" s="1204"/>
      <c r="AC56" s="1204"/>
      <c r="AD56" s="1204"/>
      <c r="AE56" s="1204"/>
      <c r="AF56" s="1204"/>
      <c r="AG56" s="1204"/>
      <c r="AH56" s="1204"/>
      <c r="AI56" s="1204"/>
      <c r="AJ56" s="1204"/>
      <c r="AK56" s="1204"/>
      <c r="AL56" s="1212"/>
      <c r="AM56" s="1208"/>
      <c r="AN56" s="1204"/>
      <c r="AO56" s="1204"/>
      <c r="AP56" s="1204"/>
      <c r="AQ56" s="1204"/>
      <c r="AR56" s="1204"/>
      <c r="AS56" s="1204"/>
      <c r="AT56" s="1204"/>
      <c r="AU56" s="1204"/>
      <c r="AV56" s="1204"/>
      <c r="AW56" s="1204"/>
      <c r="AX56" s="1204"/>
      <c r="AY56" s="1204"/>
      <c r="AZ56" s="1204"/>
      <c r="BA56" s="1204"/>
      <c r="BB56" s="1204"/>
      <c r="BC56" s="1204"/>
      <c r="BD56" s="1204"/>
      <c r="BE56" s="1204"/>
      <c r="BF56" s="1212"/>
      <c r="BG56" s="1213"/>
      <c r="BH56" s="1213"/>
      <c r="BI56" s="1213"/>
      <c r="BJ56" s="1204"/>
      <c r="BK56" s="1204"/>
      <c r="BL56" s="1204"/>
      <c r="BM56" s="1204"/>
      <c r="BN56" s="1204"/>
      <c r="BO56" s="1204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213"/>
      <c r="CH56" s="1213"/>
      <c r="CI56" s="1213"/>
      <c r="CJ56" s="1213"/>
      <c r="CK56" s="1213"/>
      <c r="CL56" s="1213"/>
      <c r="CM56" s="1213"/>
      <c r="CN56" s="1204"/>
      <c r="CO56" s="1204"/>
      <c r="CP56" s="1204"/>
      <c r="CQ56" s="1204"/>
      <c r="CR56" s="1204"/>
      <c r="CS56" s="1216"/>
      <c r="CT56" s="1208"/>
      <c r="CU56" s="1204"/>
      <c r="CV56" s="1212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208"/>
      <c r="D57" s="1204"/>
      <c r="E57" s="1216"/>
      <c r="F57" s="1208"/>
      <c r="G57" s="1204"/>
      <c r="H57" s="1212"/>
      <c r="I57" s="1215"/>
      <c r="J57" s="1204"/>
      <c r="K57" s="1212"/>
      <c r="L57" s="1208"/>
      <c r="M57" s="1204"/>
      <c r="N57" s="1212"/>
      <c r="O57" s="1208"/>
      <c r="P57" s="1204"/>
      <c r="Q57" s="1204"/>
      <c r="R57" s="1204"/>
      <c r="S57" s="1204"/>
      <c r="T57" s="1204"/>
      <c r="U57" s="1204"/>
      <c r="V57" s="1204"/>
      <c r="W57" s="1204"/>
      <c r="X57" s="1204"/>
      <c r="Y57" s="1204"/>
      <c r="Z57" s="1212"/>
      <c r="AA57" s="1208"/>
      <c r="AB57" s="1204"/>
      <c r="AC57" s="1204"/>
      <c r="AD57" s="1204"/>
      <c r="AE57" s="1204"/>
      <c r="AF57" s="1204"/>
      <c r="AG57" s="1204"/>
      <c r="AH57" s="1204"/>
      <c r="AI57" s="1204"/>
      <c r="AJ57" s="1204"/>
      <c r="AK57" s="1204"/>
      <c r="AL57" s="1212"/>
      <c r="AM57" s="1208"/>
      <c r="AN57" s="1204"/>
      <c r="AO57" s="1204"/>
      <c r="AP57" s="1204"/>
      <c r="AQ57" s="1204"/>
      <c r="AR57" s="1204"/>
      <c r="AS57" s="1204"/>
      <c r="AT57" s="1204"/>
      <c r="AU57" s="1204"/>
      <c r="AV57" s="1204"/>
      <c r="AW57" s="1204"/>
      <c r="AX57" s="1204"/>
      <c r="AY57" s="1204"/>
      <c r="AZ57" s="1204"/>
      <c r="BA57" s="1204"/>
      <c r="BB57" s="1204"/>
      <c r="BC57" s="1204"/>
      <c r="BD57" s="1204"/>
      <c r="BE57" s="1204"/>
      <c r="BF57" s="1212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213"/>
      <c r="CH57" s="1213"/>
      <c r="CI57" s="1213"/>
      <c r="CJ57" s="1213"/>
      <c r="CK57" s="1213"/>
      <c r="CL57" s="1213"/>
      <c r="CM57" s="1213"/>
      <c r="CN57" s="1204"/>
      <c r="CO57" s="1204"/>
      <c r="CP57" s="1204"/>
      <c r="CQ57" s="1204"/>
      <c r="CR57" s="1204"/>
      <c r="CS57" s="1216"/>
      <c r="CT57" s="1208"/>
      <c r="CU57" s="1204"/>
      <c r="CV57" s="1212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208"/>
      <c r="D58" s="1204"/>
      <c r="E58" s="1216"/>
      <c r="F58" s="1208"/>
      <c r="G58" s="1204"/>
      <c r="H58" s="1212"/>
      <c r="I58" s="1215"/>
      <c r="J58" s="1204"/>
      <c r="K58" s="1212"/>
      <c r="L58" s="1208"/>
      <c r="M58" s="1204"/>
      <c r="N58" s="1212"/>
      <c r="O58" s="1208"/>
      <c r="P58" s="1204"/>
      <c r="Q58" s="1204"/>
      <c r="R58" s="1204"/>
      <c r="S58" s="1204"/>
      <c r="T58" s="1204"/>
      <c r="U58" s="1204"/>
      <c r="V58" s="1204"/>
      <c r="W58" s="1204"/>
      <c r="X58" s="1204"/>
      <c r="Y58" s="1204"/>
      <c r="Z58" s="1212"/>
      <c r="AA58" s="1208"/>
      <c r="AB58" s="1204"/>
      <c r="AC58" s="1204"/>
      <c r="AD58" s="1204"/>
      <c r="AE58" s="1204"/>
      <c r="AF58" s="1204"/>
      <c r="AG58" s="1204"/>
      <c r="AH58" s="1204"/>
      <c r="AI58" s="1204"/>
      <c r="AJ58" s="1204"/>
      <c r="AK58" s="1204"/>
      <c r="AL58" s="1212"/>
      <c r="AM58" s="1208"/>
      <c r="AN58" s="1204"/>
      <c r="AO58" s="1204"/>
      <c r="AP58" s="1204"/>
      <c r="AQ58" s="1204"/>
      <c r="AR58" s="1204"/>
      <c r="AS58" s="1204"/>
      <c r="AT58" s="1204"/>
      <c r="AU58" s="1204"/>
      <c r="AV58" s="1204"/>
      <c r="AW58" s="1204"/>
      <c r="AX58" s="1204"/>
      <c r="AY58" s="1204"/>
      <c r="AZ58" s="1204"/>
      <c r="BA58" s="1204"/>
      <c r="BB58" s="1204"/>
      <c r="BC58" s="1204"/>
      <c r="BD58" s="1204"/>
      <c r="BE58" s="1204"/>
      <c r="BF58" s="1212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213"/>
      <c r="CH58" s="1213"/>
      <c r="CI58" s="1213"/>
      <c r="CJ58" s="1213"/>
      <c r="CK58" s="1213"/>
      <c r="CL58" s="1213"/>
      <c r="CM58" s="1213"/>
      <c r="CN58" s="1204"/>
      <c r="CO58" s="1204"/>
      <c r="CP58" s="1204"/>
      <c r="CQ58" s="1204"/>
      <c r="CR58" s="1204"/>
      <c r="CS58" s="1216"/>
      <c r="CT58" s="1208"/>
      <c r="CU58" s="1204"/>
      <c r="CV58" s="1212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208"/>
      <c r="D59" s="1204"/>
      <c r="E59" s="1216"/>
      <c r="F59" s="1208"/>
      <c r="G59" s="1204"/>
      <c r="H59" s="1212"/>
      <c r="I59" s="1215"/>
      <c r="J59" s="1204"/>
      <c r="K59" s="1212"/>
      <c r="L59" s="1208"/>
      <c r="M59" s="1204"/>
      <c r="N59" s="1212"/>
      <c r="O59" s="1208"/>
      <c r="P59" s="1204"/>
      <c r="Q59" s="1204"/>
      <c r="R59" s="1204"/>
      <c r="S59" s="1204"/>
      <c r="T59" s="1204"/>
      <c r="U59" s="1204"/>
      <c r="V59" s="1204"/>
      <c r="W59" s="1204"/>
      <c r="X59" s="1204"/>
      <c r="Y59" s="1204"/>
      <c r="Z59" s="1212"/>
      <c r="AA59" s="1208"/>
      <c r="AB59" s="1204"/>
      <c r="AC59" s="1204"/>
      <c r="AD59" s="1204"/>
      <c r="AE59" s="1204"/>
      <c r="AF59" s="1204"/>
      <c r="AG59" s="1204"/>
      <c r="AH59" s="1204"/>
      <c r="AI59" s="1204"/>
      <c r="AJ59" s="1204"/>
      <c r="AK59" s="1204"/>
      <c r="AL59" s="1212"/>
      <c r="AM59" s="1208"/>
      <c r="AN59" s="1204"/>
      <c r="AO59" s="1204"/>
      <c r="AP59" s="1204"/>
      <c r="AQ59" s="1204"/>
      <c r="AR59" s="1204"/>
      <c r="AS59" s="1204"/>
      <c r="AT59" s="1204"/>
      <c r="AU59" s="1204"/>
      <c r="AV59" s="1204"/>
      <c r="AW59" s="1204"/>
      <c r="AX59" s="1204"/>
      <c r="AY59" s="1204"/>
      <c r="AZ59" s="1204"/>
      <c r="BA59" s="1204"/>
      <c r="BB59" s="1204"/>
      <c r="BC59" s="1204"/>
      <c r="BD59" s="1204"/>
      <c r="BE59" s="1204"/>
      <c r="BF59" s="1212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213"/>
      <c r="CH59" s="1213"/>
      <c r="CI59" s="1213"/>
      <c r="CJ59" s="1213"/>
      <c r="CK59" s="1213"/>
      <c r="CL59" s="1213"/>
      <c r="CM59" s="1213"/>
      <c r="CN59" s="1204"/>
      <c r="CO59" s="1204"/>
      <c r="CP59" s="1204"/>
      <c r="CQ59" s="1204"/>
      <c r="CR59" s="1204"/>
      <c r="CS59" s="1216"/>
      <c r="CT59" s="1208"/>
      <c r="CU59" s="1204"/>
      <c r="CV59" s="1212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208"/>
      <c r="D60" s="1204"/>
      <c r="E60" s="1216"/>
      <c r="F60" s="1208"/>
      <c r="G60" s="1204"/>
      <c r="H60" s="1212"/>
      <c r="I60" s="1215"/>
      <c r="J60" s="1204"/>
      <c r="K60" s="1212"/>
      <c r="L60" s="1208"/>
      <c r="M60" s="1204"/>
      <c r="N60" s="1212"/>
      <c r="O60" s="1208"/>
      <c r="P60" s="1204"/>
      <c r="Q60" s="1204"/>
      <c r="R60" s="1204"/>
      <c r="S60" s="1204"/>
      <c r="T60" s="1204"/>
      <c r="U60" s="1204"/>
      <c r="V60" s="1204"/>
      <c r="W60" s="1204"/>
      <c r="X60" s="1204"/>
      <c r="Y60" s="1204"/>
      <c r="Z60" s="1212"/>
      <c r="AA60" s="1208"/>
      <c r="AB60" s="1204"/>
      <c r="AC60" s="1204"/>
      <c r="AD60" s="1204"/>
      <c r="AE60" s="1204"/>
      <c r="AF60" s="1204"/>
      <c r="AG60" s="1204"/>
      <c r="AH60" s="1204"/>
      <c r="AI60" s="1204"/>
      <c r="AJ60" s="1204"/>
      <c r="AK60" s="1204"/>
      <c r="AL60" s="1212"/>
      <c r="AM60" s="1208"/>
      <c r="AN60" s="1204"/>
      <c r="AO60" s="1204"/>
      <c r="AP60" s="1204"/>
      <c r="AQ60" s="1204"/>
      <c r="AR60" s="1204"/>
      <c r="AS60" s="1204"/>
      <c r="AT60" s="1204"/>
      <c r="AU60" s="1204"/>
      <c r="AV60" s="1204"/>
      <c r="AW60" s="1204"/>
      <c r="AX60" s="1204"/>
      <c r="AY60" s="1204"/>
      <c r="AZ60" s="1204"/>
      <c r="BA60" s="1204"/>
      <c r="BB60" s="1204"/>
      <c r="BC60" s="1204"/>
      <c r="BD60" s="1204"/>
      <c r="BE60" s="1204"/>
      <c r="BF60" s="1212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213"/>
      <c r="CH60" s="1213"/>
      <c r="CI60" s="1213"/>
      <c r="CJ60" s="1213"/>
      <c r="CK60" s="1213"/>
      <c r="CL60" s="1213"/>
      <c r="CM60" s="1213"/>
      <c r="CN60" s="1204"/>
      <c r="CO60" s="1204"/>
      <c r="CP60" s="1204"/>
      <c r="CQ60" s="1204"/>
      <c r="CR60" s="1204"/>
      <c r="CS60" s="1216"/>
      <c r="CT60" s="1208"/>
      <c r="CU60" s="1204"/>
      <c r="CV60" s="1212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208"/>
      <c r="D61" s="1204"/>
      <c r="E61" s="1216"/>
      <c r="F61" s="1208"/>
      <c r="G61" s="1204"/>
      <c r="H61" s="1212"/>
      <c r="I61" s="1215"/>
      <c r="J61" s="1204"/>
      <c r="K61" s="1212"/>
      <c r="L61" s="1208"/>
      <c r="M61" s="1204"/>
      <c r="N61" s="1212"/>
      <c r="O61" s="1208"/>
      <c r="P61" s="1204"/>
      <c r="Q61" s="1204"/>
      <c r="R61" s="1204"/>
      <c r="S61" s="1204"/>
      <c r="T61" s="1204"/>
      <c r="U61" s="1204"/>
      <c r="V61" s="1204"/>
      <c r="W61" s="1204"/>
      <c r="X61" s="1204"/>
      <c r="Y61" s="1204"/>
      <c r="Z61" s="1212"/>
      <c r="AA61" s="1208"/>
      <c r="AB61" s="1204"/>
      <c r="AC61" s="1204"/>
      <c r="AD61" s="1204"/>
      <c r="AE61" s="1204"/>
      <c r="AF61" s="1204"/>
      <c r="AG61" s="1204"/>
      <c r="AH61" s="1204"/>
      <c r="AI61" s="1204"/>
      <c r="AJ61" s="1204"/>
      <c r="AK61" s="1204"/>
      <c r="AL61" s="1212"/>
      <c r="AM61" s="1208"/>
      <c r="AN61" s="1204"/>
      <c r="AO61" s="1204"/>
      <c r="AP61" s="1204"/>
      <c r="AQ61" s="1204"/>
      <c r="AR61" s="1204"/>
      <c r="AS61" s="1204"/>
      <c r="AT61" s="1204"/>
      <c r="AU61" s="1204"/>
      <c r="AV61" s="1204"/>
      <c r="AW61" s="1204"/>
      <c r="AX61" s="1204"/>
      <c r="AY61" s="1204"/>
      <c r="AZ61" s="1204"/>
      <c r="BA61" s="1204"/>
      <c r="BB61" s="1204"/>
      <c r="BC61" s="1204"/>
      <c r="BD61" s="1204"/>
      <c r="BE61" s="1204"/>
      <c r="BF61" s="1212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213"/>
      <c r="CH61" s="1213"/>
      <c r="CI61" s="1213"/>
      <c r="CJ61" s="1213"/>
      <c r="CK61" s="1213"/>
      <c r="CL61" s="1213"/>
      <c r="CM61" s="1213"/>
      <c r="CN61" s="1204"/>
      <c r="CO61" s="1204"/>
      <c r="CP61" s="1204"/>
      <c r="CQ61" s="1204"/>
      <c r="CR61" s="1204"/>
      <c r="CS61" s="1216"/>
      <c r="CT61" s="1208"/>
      <c r="CU61" s="1204"/>
      <c r="CV61" s="1212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226" t="s">
        <v>423</v>
      </c>
      <c r="D63" s="1213" t="s">
        <v>423</v>
      </c>
      <c r="E63" s="1227" t="s">
        <v>423</v>
      </c>
      <c r="F63" s="1226" t="s">
        <v>423</v>
      </c>
      <c r="G63" s="1213" t="s">
        <v>423</v>
      </c>
      <c r="H63" s="1259" t="s">
        <v>423</v>
      </c>
      <c r="I63" s="1260" t="s">
        <v>423</v>
      </c>
      <c r="J63" s="1213" t="s">
        <v>423</v>
      </c>
      <c r="K63" s="1259" t="s">
        <v>423</v>
      </c>
      <c r="L63" s="1226" t="s">
        <v>423</v>
      </c>
      <c r="M63" s="1213" t="s">
        <v>423</v>
      </c>
      <c r="N63" s="1259" t="s">
        <v>423</v>
      </c>
      <c r="O63" s="1226" t="s">
        <v>424</v>
      </c>
      <c r="P63" s="1213"/>
      <c r="Q63" s="1213"/>
      <c r="R63" s="1213"/>
      <c r="S63" s="1204" t="s">
        <v>424</v>
      </c>
      <c r="T63" s="1204"/>
      <c r="U63" s="1204"/>
      <c r="V63" s="1204"/>
      <c r="W63" s="1204" t="s">
        <v>424</v>
      </c>
      <c r="X63" s="1204"/>
      <c r="Y63" s="1204"/>
      <c r="Z63" s="1212"/>
      <c r="AA63" s="1215" t="s">
        <v>424</v>
      </c>
      <c r="AB63" s="1204"/>
      <c r="AC63" s="1204"/>
      <c r="AD63" s="1204"/>
      <c r="AE63" s="1204" t="s">
        <v>424</v>
      </c>
      <c r="AF63" s="1204"/>
      <c r="AG63" s="1204"/>
      <c r="AH63" s="1204"/>
      <c r="AI63" s="1204" t="s">
        <v>424</v>
      </c>
      <c r="AJ63" s="1204"/>
      <c r="AK63" s="1204"/>
      <c r="AL63" s="1204"/>
      <c r="AM63" s="1204" t="s">
        <v>424</v>
      </c>
      <c r="AN63" s="1204"/>
      <c r="AO63" s="1204"/>
      <c r="AP63" s="1204"/>
      <c r="AQ63" s="1204" t="s">
        <v>424</v>
      </c>
      <c r="AR63" s="1204"/>
      <c r="AS63" s="1204"/>
      <c r="AT63" s="1204"/>
      <c r="AU63" s="1213"/>
      <c r="AV63" s="1213"/>
      <c r="AW63" s="1213"/>
      <c r="AX63" s="1213"/>
      <c r="AY63" s="1213"/>
      <c r="AZ63" s="1213"/>
      <c r="BA63" s="1213"/>
      <c r="BB63" s="1213"/>
      <c r="BC63" s="1213"/>
      <c r="BD63" s="1213"/>
      <c r="BE63" s="1213"/>
      <c r="BF63" s="1213"/>
      <c r="BG63" s="89"/>
      <c r="BH63" s="89"/>
      <c r="BI63" s="89"/>
      <c r="BJ63" s="89"/>
      <c r="BK63" s="89"/>
      <c r="BL63" s="89"/>
      <c r="BM63" s="89"/>
      <c r="BN63" s="89"/>
      <c r="BO63" s="89"/>
      <c r="BP63" s="1204" t="s">
        <v>424</v>
      </c>
      <c r="BQ63" s="1204" t="s">
        <v>424</v>
      </c>
      <c r="BR63" s="1204" t="s">
        <v>424</v>
      </c>
      <c r="BS63" s="1204" t="s">
        <v>424</v>
      </c>
      <c r="BT63" s="1204"/>
      <c r="BU63" s="1204"/>
      <c r="BV63" s="1204"/>
      <c r="BW63" s="1204"/>
      <c r="BX63" s="1204"/>
      <c r="BY63" s="1204"/>
      <c r="BZ63" s="1204" t="s">
        <v>424</v>
      </c>
      <c r="CA63" s="1204"/>
      <c r="CB63" s="1204"/>
      <c r="CC63" s="1204"/>
      <c r="CD63" s="1204"/>
      <c r="CE63" s="1204"/>
      <c r="CF63" s="1204"/>
      <c r="CG63" s="1204" t="s">
        <v>424</v>
      </c>
      <c r="CH63" s="1204"/>
      <c r="CI63" s="1204"/>
      <c r="CJ63" s="1204"/>
      <c r="CK63" s="1204"/>
      <c r="CL63" s="1204"/>
      <c r="CM63" s="1204"/>
      <c r="CN63" s="1204" t="s">
        <v>424</v>
      </c>
      <c r="CO63" s="1204" t="s">
        <v>424</v>
      </c>
      <c r="CP63" s="1204" t="s">
        <v>424</v>
      </c>
      <c r="CQ63" s="1204" t="s">
        <v>424</v>
      </c>
      <c r="CR63" s="1204" t="s">
        <v>424</v>
      </c>
      <c r="CS63" s="1216" t="s">
        <v>424</v>
      </c>
      <c r="CT63" s="1208" t="s">
        <v>424</v>
      </c>
      <c r="CU63" s="1204" t="s">
        <v>424</v>
      </c>
      <c r="CV63" s="1212" t="s">
        <v>424</v>
      </c>
      <c r="CW63" s="1215" t="s">
        <v>424</v>
      </c>
      <c r="CX63" s="1204" t="s">
        <v>424</v>
      </c>
      <c r="CY63" s="1204" t="s">
        <v>424</v>
      </c>
      <c r="CZ63" s="1204" t="s">
        <v>424</v>
      </c>
      <c r="DA63" s="1204" t="s">
        <v>424</v>
      </c>
      <c r="DB63" s="1204" t="s">
        <v>424</v>
      </c>
      <c r="DC63" s="1204" t="s">
        <v>424</v>
      </c>
      <c r="DD63" s="1204" t="s">
        <v>424</v>
      </c>
      <c r="DE63" s="1216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230" t="s">
        <v>196</v>
      </c>
      <c r="DN63" s="1230"/>
      <c r="DO63" s="1228" t="s">
        <v>359</v>
      </c>
      <c r="DP63" s="1228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230" t="s">
        <v>245</v>
      </c>
      <c r="EB63" s="1230"/>
      <c r="EC63" s="89" t="s">
        <v>363</v>
      </c>
      <c r="ED63" s="89" t="s">
        <v>363</v>
      </c>
      <c r="EE63" s="1230" t="s">
        <v>363</v>
      </c>
      <c r="EF63" s="1230"/>
      <c r="EG63" s="89" t="s">
        <v>325</v>
      </c>
      <c r="EH63" s="89" t="s">
        <v>325</v>
      </c>
      <c r="EI63" s="1230" t="s">
        <v>325</v>
      </c>
      <c r="EJ63" s="1268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226"/>
      <c r="D64" s="1213"/>
      <c r="E64" s="1227"/>
      <c r="F64" s="1226"/>
      <c r="G64" s="1213"/>
      <c r="H64" s="1259"/>
      <c r="I64" s="1260"/>
      <c r="J64" s="1213"/>
      <c r="K64" s="1259"/>
      <c r="L64" s="1226"/>
      <c r="M64" s="1213"/>
      <c r="N64" s="1259"/>
      <c r="O64" s="1226"/>
      <c r="P64" s="1213"/>
      <c r="Q64" s="1213"/>
      <c r="R64" s="1213"/>
      <c r="S64" s="1204"/>
      <c r="T64" s="1204"/>
      <c r="U64" s="1204"/>
      <c r="V64" s="1204"/>
      <c r="W64" s="1204"/>
      <c r="X64" s="1204"/>
      <c r="Y64" s="1204"/>
      <c r="Z64" s="1212"/>
      <c r="AA64" s="1215"/>
      <c r="AB64" s="1204"/>
      <c r="AC64" s="1204"/>
      <c r="AD64" s="1204"/>
      <c r="AE64" s="1204"/>
      <c r="AF64" s="1204"/>
      <c r="AG64" s="1204"/>
      <c r="AH64" s="1204"/>
      <c r="AI64" s="1204"/>
      <c r="AJ64" s="1204"/>
      <c r="AK64" s="1204"/>
      <c r="AL64" s="1204"/>
      <c r="AM64" s="1204"/>
      <c r="AN64" s="1204"/>
      <c r="AO64" s="1204"/>
      <c r="AP64" s="1204"/>
      <c r="AQ64" s="1204"/>
      <c r="AR64" s="1204"/>
      <c r="AS64" s="1204"/>
      <c r="AT64" s="1204"/>
      <c r="AU64" s="1213"/>
      <c r="AV64" s="1213"/>
      <c r="AW64" s="1213"/>
      <c r="AX64" s="1213"/>
      <c r="AY64" s="1213"/>
      <c r="AZ64" s="1213"/>
      <c r="BA64" s="1213"/>
      <c r="BB64" s="1213"/>
      <c r="BC64" s="1213"/>
      <c r="BD64" s="1213"/>
      <c r="BE64" s="1213"/>
      <c r="BF64" s="1213"/>
      <c r="BG64" s="48"/>
      <c r="BH64" s="48"/>
      <c r="BI64" s="48"/>
      <c r="BJ64" s="48"/>
      <c r="BK64" s="48"/>
      <c r="BL64" s="48"/>
      <c r="BM64" s="48"/>
      <c r="BN64" s="48"/>
      <c r="BO64" s="48"/>
      <c r="BP64" s="1204"/>
      <c r="BQ64" s="1204"/>
      <c r="BR64" s="1204"/>
      <c r="BS64" s="1204"/>
      <c r="BT64" s="1204"/>
      <c r="BU64" s="1204"/>
      <c r="BV64" s="1204"/>
      <c r="BW64" s="1204"/>
      <c r="BX64" s="1204"/>
      <c r="BY64" s="1204"/>
      <c r="BZ64" s="1204"/>
      <c r="CA64" s="1204"/>
      <c r="CB64" s="1204"/>
      <c r="CC64" s="1204"/>
      <c r="CD64" s="1204"/>
      <c r="CE64" s="1204"/>
      <c r="CF64" s="1204"/>
      <c r="CG64" s="1204"/>
      <c r="CH64" s="1204"/>
      <c r="CI64" s="1204"/>
      <c r="CJ64" s="1204"/>
      <c r="CK64" s="1204"/>
      <c r="CL64" s="1204"/>
      <c r="CM64" s="1204"/>
      <c r="CN64" s="1204"/>
      <c r="CO64" s="1204"/>
      <c r="CP64" s="1204"/>
      <c r="CQ64" s="1204"/>
      <c r="CR64" s="1204"/>
      <c r="CS64" s="1216"/>
      <c r="CT64" s="1208"/>
      <c r="CU64" s="1204"/>
      <c r="CV64" s="1212"/>
      <c r="CW64" s="1215"/>
      <c r="CX64" s="1204"/>
      <c r="CY64" s="1204"/>
      <c r="CZ64" s="1204"/>
      <c r="DA64" s="1204"/>
      <c r="DB64" s="1204"/>
      <c r="DC64" s="1204"/>
      <c r="DD64" s="1204"/>
      <c r="DE64" s="1216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228" t="s">
        <v>198</v>
      </c>
      <c r="DN64" s="1228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230" t="s">
        <v>181</v>
      </c>
      <c r="EB64" s="1230"/>
      <c r="EC64" s="48" t="s">
        <v>239</v>
      </c>
      <c r="ED64" s="48" t="s">
        <v>239</v>
      </c>
      <c r="EE64" s="1230" t="s">
        <v>239</v>
      </c>
      <c r="EF64" s="1230"/>
      <c r="EG64" s="48" t="s">
        <v>181</v>
      </c>
      <c r="EH64" s="48" t="s">
        <v>181</v>
      </c>
      <c r="EI64" s="1230" t="s">
        <v>181</v>
      </c>
      <c r="EJ64" s="1268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226"/>
      <c r="D65" s="1213"/>
      <c r="E65" s="1227"/>
      <c r="F65" s="1226"/>
      <c r="G65" s="1213"/>
      <c r="H65" s="1259"/>
      <c r="I65" s="1260"/>
      <c r="J65" s="1213"/>
      <c r="K65" s="1259"/>
      <c r="L65" s="1226"/>
      <c r="M65" s="1213"/>
      <c r="N65" s="1259"/>
      <c r="O65" s="1226"/>
      <c r="P65" s="1213"/>
      <c r="Q65" s="1213"/>
      <c r="R65" s="1213"/>
      <c r="S65" s="1204"/>
      <c r="T65" s="1204"/>
      <c r="U65" s="1204"/>
      <c r="V65" s="1204"/>
      <c r="W65" s="1204"/>
      <c r="X65" s="1204"/>
      <c r="Y65" s="1204"/>
      <c r="Z65" s="1212"/>
      <c r="AA65" s="1215"/>
      <c r="AB65" s="1204"/>
      <c r="AC65" s="1204"/>
      <c r="AD65" s="1204"/>
      <c r="AE65" s="1204"/>
      <c r="AF65" s="1204"/>
      <c r="AG65" s="1204"/>
      <c r="AH65" s="1204"/>
      <c r="AI65" s="1204"/>
      <c r="AJ65" s="1204"/>
      <c r="AK65" s="1204"/>
      <c r="AL65" s="1204"/>
      <c r="AM65" s="1204"/>
      <c r="AN65" s="1204"/>
      <c r="AO65" s="1204"/>
      <c r="AP65" s="1204"/>
      <c r="AQ65" s="1204"/>
      <c r="AR65" s="1204"/>
      <c r="AS65" s="1204"/>
      <c r="AT65" s="1204"/>
      <c r="AU65" s="1213"/>
      <c r="AV65" s="1213"/>
      <c r="AW65" s="1213"/>
      <c r="AX65" s="1213"/>
      <c r="AY65" s="1213"/>
      <c r="AZ65" s="1213"/>
      <c r="BA65" s="1213"/>
      <c r="BB65" s="1213"/>
      <c r="BC65" s="1213"/>
      <c r="BD65" s="1213"/>
      <c r="BE65" s="1213"/>
      <c r="BF65" s="1213"/>
      <c r="BG65" s="48"/>
      <c r="BH65" s="48"/>
      <c r="BI65" s="48"/>
      <c r="BJ65" s="48"/>
      <c r="BK65" s="48"/>
      <c r="BL65" s="48"/>
      <c r="BM65" s="48"/>
      <c r="BN65" s="48"/>
      <c r="BO65" s="48"/>
      <c r="BP65" s="1204"/>
      <c r="BQ65" s="1204"/>
      <c r="BR65" s="1204"/>
      <c r="BS65" s="1204"/>
      <c r="BT65" s="1204"/>
      <c r="BU65" s="1204"/>
      <c r="BV65" s="1204"/>
      <c r="BW65" s="1204"/>
      <c r="BX65" s="1204"/>
      <c r="BY65" s="1204"/>
      <c r="BZ65" s="1204"/>
      <c r="CA65" s="1204"/>
      <c r="CB65" s="1204"/>
      <c r="CC65" s="1204"/>
      <c r="CD65" s="1204"/>
      <c r="CE65" s="1204"/>
      <c r="CF65" s="1204"/>
      <c r="CG65" s="1204"/>
      <c r="CH65" s="1204"/>
      <c r="CI65" s="1204"/>
      <c r="CJ65" s="1204"/>
      <c r="CK65" s="1204"/>
      <c r="CL65" s="1204"/>
      <c r="CM65" s="1204"/>
      <c r="CN65" s="1204"/>
      <c r="CO65" s="1204"/>
      <c r="CP65" s="1204"/>
      <c r="CQ65" s="1204"/>
      <c r="CR65" s="1204"/>
      <c r="CS65" s="1216"/>
      <c r="CT65" s="1208"/>
      <c r="CU65" s="1204"/>
      <c r="CV65" s="1212"/>
      <c r="CW65" s="1215"/>
      <c r="CX65" s="1204"/>
      <c r="CY65" s="1204"/>
      <c r="CZ65" s="1204"/>
      <c r="DA65" s="1204"/>
      <c r="DB65" s="1204"/>
      <c r="DC65" s="1204"/>
      <c r="DD65" s="1204"/>
      <c r="DE65" s="1216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224" t="s">
        <v>45</v>
      </c>
      <c r="EB65" s="1224"/>
      <c r="EC65" s="48" t="s">
        <v>364</v>
      </c>
      <c r="ED65" s="48" t="s">
        <v>364</v>
      </c>
      <c r="EE65" s="1224" t="s">
        <v>364</v>
      </c>
      <c r="EF65" s="1224"/>
      <c r="EG65" s="48" t="s">
        <v>170</v>
      </c>
      <c r="EH65" s="48" t="s">
        <v>170</v>
      </c>
      <c r="EI65" s="1224" t="s">
        <v>170</v>
      </c>
      <c r="EJ65" s="1225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226"/>
      <c r="D66" s="1213"/>
      <c r="E66" s="1227"/>
      <c r="F66" s="1226"/>
      <c r="G66" s="1213"/>
      <c r="H66" s="1259"/>
      <c r="I66" s="1260"/>
      <c r="J66" s="1213"/>
      <c r="K66" s="1259"/>
      <c r="L66" s="1226"/>
      <c r="M66" s="1213"/>
      <c r="N66" s="1259"/>
      <c r="O66" s="1226"/>
      <c r="P66" s="1213"/>
      <c r="Q66" s="1213"/>
      <c r="R66" s="1213"/>
      <c r="S66" s="1204"/>
      <c r="T66" s="1204"/>
      <c r="U66" s="1204"/>
      <c r="V66" s="1204"/>
      <c r="W66" s="1204"/>
      <c r="X66" s="1204"/>
      <c r="Y66" s="1204"/>
      <c r="Z66" s="1212"/>
      <c r="AA66" s="1215"/>
      <c r="AB66" s="1204"/>
      <c r="AC66" s="1204"/>
      <c r="AD66" s="1204"/>
      <c r="AE66" s="1204"/>
      <c r="AF66" s="1204"/>
      <c r="AG66" s="1204"/>
      <c r="AH66" s="1204"/>
      <c r="AI66" s="1204"/>
      <c r="AJ66" s="1204"/>
      <c r="AK66" s="1204"/>
      <c r="AL66" s="1204"/>
      <c r="AM66" s="1204"/>
      <c r="AN66" s="1204"/>
      <c r="AO66" s="1204"/>
      <c r="AP66" s="1204"/>
      <c r="AQ66" s="1204"/>
      <c r="AR66" s="1204"/>
      <c r="AS66" s="1204"/>
      <c r="AT66" s="1204"/>
      <c r="AU66" s="1213"/>
      <c r="AV66" s="1213"/>
      <c r="AW66" s="1213"/>
      <c r="AX66" s="1213"/>
      <c r="AY66" s="1213"/>
      <c r="AZ66" s="1213"/>
      <c r="BA66" s="1213"/>
      <c r="BB66" s="1213"/>
      <c r="BC66" s="1213"/>
      <c r="BD66" s="1213"/>
      <c r="BE66" s="1213"/>
      <c r="BF66" s="1213"/>
      <c r="BG66" s="48"/>
      <c r="BH66" s="48"/>
      <c r="BI66" s="48"/>
      <c r="BJ66" s="48"/>
      <c r="BK66" s="48"/>
      <c r="BL66" s="48"/>
      <c r="BM66" s="48"/>
      <c r="BN66" s="48"/>
      <c r="BO66" s="48"/>
      <c r="BP66" s="1204"/>
      <c r="BQ66" s="1204"/>
      <c r="BR66" s="1204"/>
      <c r="BS66" s="1204"/>
      <c r="BT66" s="1204"/>
      <c r="BU66" s="1204"/>
      <c r="BV66" s="1204"/>
      <c r="BW66" s="1204"/>
      <c r="BX66" s="1204"/>
      <c r="BY66" s="1204"/>
      <c r="BZ66" s="1204"/>
      <c r="CA66" s="1204"/>
      <c r="CB66" s="1204"/>
      <c r="CC66" s="1204"/>
      <c r="CD66" s="1204"/>
      <c r="CE66" s="1204"/>
      <c r="CF66" s="1204"/>
      <c r="CG66" s="1204"/>
      <c r="CH66" s="1204"/>
      <c r="CI66" s="1204"/>
      <c r="CJ66" s="1204"/>
      <c r="CK66" s="1204"/>
      <c r="CL66" s="1204"/>
      <c r="CM66" s="1204"/>
      <c r="CN66" s="1204"/>
      <c r="CO66" s="1204"/>
      <c r="CP66" s="1204"/>
      <c r="CQ66" s="1204"/>
      <c r="CR66" s="1204"/>
      <c r="CS66" s="1216"/>
      <c r="CT66" s="1208"/>
      <c r="CU66" s="1204"/>
      <c r="CV66" s="1212"/>
      <c r="CW66" s="1215"/>
      <c r="CX66" s="1204"/>
      <c r="CY66" s="1204"/>
      <c r="CZ66" s="1204"/>
      <c r="DA66" s="1204"/>
      <c r="DB66" s="1204"/>
      <c r="DC66" s="1204"/>
      <c r="DD66" s="1204"/>
      <c r="DE66" s="1216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224" t="s">
        <v>45</v>
      </c>
      <c r="EB66" s="1224"/>
      <c r="EC66" s="48" t="s">
        <v>365</v>
      </c>
      <c r="ED66" s="48" t="s">
        <v>366</v>
      </c>
      <c r="EE66" s="1231" t="s">
        <v>373</v>
      </c>
      <c r="EF66" s="1231"/>
      <c r="EG66" s="48" t="s">
        <v>397</v>
      </c>
      <c r="EH66" s="48" t="s">
        <v>397</v>
      </c>
      <c r="EI66" s="1231" t="s">
        <v>397</v>
      </c>
      <c r="EJ66" s="1269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226"/>
      <c r="D67" s="1213"/>
      <c r="E67" s="1227"/>
      <c r="F67" s="1226"/>
      <c r="G67" s="1213"/>
      <c r="H67" s="1259"/>
      <c r="I67" s="1260"/>
      <c r="J67" s="1213"/>
      <c r="K67" s="1259"/>
      <c r="L67" s="1226"/>
      <c r="M67" s="1213"/>
      <c r="N67" s="1259"/>
      <c r="O67" s="1226"/>
      <c r="P67" s="1213"/>
      <c r="Q67" s="1213"/>
      <c r="R67" s="1213"/>
      <c r="S67" s="1204"/>
      <c r="T67" s="1204"/>
      <c r="U67" s="1204"/>
      <c r="V67" s="1204"/>
      <c r="W67" s="1204"/>
      <c r="X67" s="1204"/>
      <c r="Y67" s="1204"/>
      <c r="Z67" s="1212"/>
      <c r="AA67" s="1215"/>
      <c r="AB67" s="1204"/>
      <c r="AC67" s="1204"/>
      <c r="AD67" s="1204"/>
      <c r="AE67" s="1204"/>
      <c r="AF67" s="1204"/>
      <c r="AG67" s="1204"/>
      <c r="AH67" s="1204"/>
      <c r="AI67" s="1204"/>
      <c r="AJ67" s="1204"/>
      <c r="AK67" s="1204"/>
      <c r="AL67" s="1204"/>
      <c r="AM67" s="1204"/>
      <c r="AN67" s="1204"/>
      <c r="AO67" s="1204"/>
      <c r="AP67" s="1204"/>
      <c r="AQ67" s="1204"/>
      <c r="AR67" s="1204"/>
      <c r="AS67" s="1204"/>
      <c r="AT67" s="1204"/>
      <c r="AU67" s="1213"/>
      <c r="AV67" s="1213"/>
      <c r="AW67" s="1213"/>
      <c r="AX67" s="1213"/>
      <c r="AY67" s="1213"/>
      <c r="AZ67" s="1213"/>
      <c r="BA67" s="1213"/>
      <c r="BB67" s="1213"/>
      <c r="BC67" s="1213"/>
      <c r="BD67" s="1213"/>
      <c r="BE67" s="1213"/>
      <c r="BF67" s="1213"/>
      <c r="BG67" s="48"/>
      <c r="BH67" s="48"/>
      <c r="BI67" s="48"/>
      <c r="BJ67" s="48"/>
      <c r="BK67" s="48"/>
      <c r="BL67" s="48"/>
      <c r="BM67" s="48"/>
      <c r="BN67" s="48"/>
      <c r="BO67" s="48"/>
      <c r="BP67" s="1204"/>
      <c r="BQ67" s="1204"/>
      <c r="BR67" s="1204"/>
      <c r="BS67" s="1204"/>
      <c r="BT67" s="1204"/>
      <c r="BU67" s="1204"/>
      <c r="BV67" s="1204"/>
      <c r="BW67" s="1204"/>
      <c r="BX67" s="1204"/>
      <c r="BY67" s="1204"/>
      <c r="BZ67" s="1204"/>
      <c r="CA67" s="1204"/>
      <c r="CB67" s="1204"/>
      <c r="CC67" s="1204"/>
      <c r="CD67" s="1204"/>
      <c r="CE67" s="1204"/>
      <c r="CF67" s="1204"/>
      <c r="CG67" s="1204"/>
      <c r="CH67" s="1204"/>
      <c r="CI67" s="1204"/>
      <c r="CJ67" s="1204"/>
      <c r="CK67" s="1204"/>
      <c r="CL67" s="1204"/>
      <c r="CM67" s="1204"/>
      <c r="CN67" s="1204"/>
      <c r="CO67" s="1204"/>
      <c r="CP67" s="1204"/>
      <c r="CQ67" s="1204"/>
      <c r="CR67" s="1204"/>
      <c r="CS67" s="1216"/>
      <c r="CT67" s="1208"/>
      <c r="CU67" s="1204"/>
      <c r="CV67" s="1212"/>
      <c r="CW67" s="1215"/>
      <c r="CX67" s="1204"/>
      <c r="CY67" s="1204"/>
      <c r="CZ67" s="1204"/>
      <c r="DA67" s="1204"/>
      <c r="DB67" s="1204"/>
      <c r="DC67" s="1204"/>
      <c r="DD67" s="1204"/>
      <c r="DE67" s="1216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226"/>
      <c r="D68" s="1213"/>
      <c r="E68" s="1227"/>
      <c r="F68" s="1226"/>
      <c r="G68" s="1213"/>
      <c r="H68" s="1259"/>
      <c r="I68" s="1260"/>
      <c r="J68" s="1213"/>
      <c r="K68" s="1259"/>
      <c r="L68" s="1226"/>
      <c r="M68" s="1213"/>
      <c r="N68" s="1259"/>
      <c r="O68" s="1226"/>
      <c r="P68" s="1213"/>
      <c r="Q68" s="1213"/>
      <c r="R68" s="1213"/>
      <c r="S68" s="1204"/>
      <c r="T68" s="1204"/>
      <c r="U68" s="1204"/>
      <c r="V68" s="1204"/>
      <c r="W68" s="1204"/>
      <c r="X68" s="1204"/>
      <c r="Y68" s="1204"/>
      <c r="Z68" s="1212"/>
      <c r="AA68" s="1215"/>
      <c r="AB68" s="1204"/>
      <c r="AC68" s="1204"/>
      <c r="AD68" s="1204"/>
      <c r="AE68" s="1204"/>
      <c r="AF68" s="1204"/>
      <c r="AG68" s="1204"/>
      <c r="AH68" s="1204"/>
      <c r="AI68" s="1204"/>
      <c r="AJ68" s="1204"/>
      <c r="AK68" s="1204"/>
      <c r="AL68" s="1204"/>
      <c r="AM68" s="1204"/>
      <c r="AN68" s="1204"/>
      <c r="AO68" s="1204"/>
      <c r="AP68" s="1204"/>
      <c r="AQ68" s="1204"/>
      <c r="AR68" s="1204"/>
      <c r="AS68" s="1204"/>
      <c r="AT68" s="1204"/>
      <c r="AU68" s="1213"/>
      <c r="AV68" s="1213"/>
      <c r="AW68" s="1213"/>
      <c r="AX68" s="1213"/>
      <c r="AY68" s="1213"/>
      <c r="AZ68" s="1213"/>
      <c r="BA68" s="1213"/>
      <c r="BB68" s="1213"/>
      <c r="BC68" s="1213"/>
      <c r="BD68" s="1213"/>
      <c r="BE68" s="1213"/>
      <c r="BF68" s="1213"/>
      <c r="BG68" s="48"/>
      <c r="BH68" s="48"/>
      <c r="BI68" s="48"/>
      <c r="BJ68" s="48"/>
      <c r="BK68" s="48"/>
      <c r="BL68" s="48"/>
      <c r="BM68" s="48"/>
      <c r="BN68" s="48"/>
      <c r="BO68" s="48"/>
      <c r="BP68" s="1204"/>
      <c r="BQ68" s="1204"/>
      <c r="BR68" s="1204"/>
      <c r="BS68" s="1204"/>
      <c r="BT68" s="1204"/>
      <c r="BU68" s="1204"/>
      <c r="BV68" s="1204"/>
      <c r="BW68" s="1204"/>
      <c r="BX68" s="1204"/>
      <c r="BY68" s="1204"/>
      <c r="BZ68" s="1204"/>
      <c r="CA68" s="1204"/>
      <c r="CB68" s="1204"/>
      <c r="CC68" s="1204"/>
      <c r="CD68" s="1204"/>
      <c r="CE68" s="1204"/>
      <c r="CF68" s="1204"/>
      <c r="CG68" s="1204"/>
      <c r="CH68" s="1204"/>
      <c r="CI68" s="1204"/>
      <c r="CJ68" s="1204"/>
      <c r="CK68" s="1204"/>
      <c r="CL68" s="1204"/>
      <c r="CM68" s="1204"/>
      <c r="CN68" s="1204"/>
      <c r="CO68" s="1204"/>
      <c r="CP68" s="1204"/>
      <c r="CQ68" s="1204"/>
      <c r="CR68" s="1204"/>
      <c r="CS68" s="1216"/>
      <c r="CT68" s="1208"/>
      <c r="CU68" s="1204"/>
      <c r="CV68" s="1212"/>
      <c r="CW68" s="1215"/>
      <c r="CX68" s="1204"/>
      <c r="CY68" s="1204"/>
      <c r="CZ68" s="1204"/>
      <c r="DA68" s="1204"/>
      <c r="DB68" s="1204"/>
      <c r="DC68" s="1204"/>
      <c r="DD68" s="1204"/>
      <c r="DE68" s="1216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226"/>
      <c r="D69" s="1213"/>
      <c r="E69" s="1227"/>
      <c r="F69" s="1226"/>
      <c r="G69" s="1213"/>
      <c r="H69" s="1259"/>
      <c r="I69" s="1260"/>
      <c r="J69" s="1213"/>
      <c r="K69" s="1259"/>
      <c r="L69" s="1226"/>
      <c r="M69" s="1213"/>
      <c r="N69" s="1259"/>
      <c r="O69" s="1226"/>
      <c r="P69" s="1213"/>
      <c r="Q69" s="1213"/>
      <c r="R69" s="1213"/>
      <c r="S69" s="1204"/>
      <c r="T69" s="1204"/>
      <c r="U69" s="1204"/>
      <c r="V69" s="1204"/>
      <c r="W69" s="1204"/>
      <c r="X69" s="1204"/>
      <c r="Y69" s="1204"/>
      <c r="Z69" s="1212"/>
      <c r="AA69" s="1215"/>
      <c r="AB69" s="1204"/>
      <c r="AC69" s="1204"/>
      <c r="AD69" s="1204"/>
      <c r="AE69" s="1204"/>
      <c r="AF69" s="1204"/>
      <c r="AG69" s="1204"/>
      <c r="AH69" s="1204"/>
      <c r="AI69" s="1204"/>
      <c r="AJ69" s="1204"/>
      <c r="AK69" s="1204"/>
      <c r="AL69" s="1204"/>
      <c r="AM69" s="1204"/>
      <c r="AN69" s="1204"/>
      <c r="AO69" s="1204"/>
      <c r="AP69" s="1204"/>
      <c r="AQ69" s="1204"/>
      <c r="AR69" s="1204"/>
      <c r="AS69" s="1204"/>
      <c r="AT69" s="1204"/>
      <c r="AU69" s="1213"/>
      <c r="AV69" s="1213"/>
      <c r="AW69" s="1213"/>
      <c r="AX69" s="1213"/>
      <c r="AY69" s="1213"/>
      <c r="AZ69" s="1213"/>
      <c r="BA69" s="1213"/>
      <c r="BB69" s="1213"/>
      <c r="BC69" s="1213"/>
      <c r="BD69" s="1213"/>
      <c r="BE69" s="1213"/>
      <c r="BF69" s="1213"/>
      <c r="BG69" s="89"/>
      <c r="BH69" s="89"/>
      <c r="BI69" s="89"/>
      <c r="BJ69" s="89"/>
      <c r="BK69" s="89"/>
      <c r="BL69" s="89"/>
      <c r="BM69" s="89"/>
      <c r="BN69" s="89"/>
      <c r="BO69" s="89"/>
      <c r="BP69" s="1204"/>
      <c r="BQ69" s="1204"/>
      <c r="BR69" s="1204"/>
      <c r="BS69" s="1204"/>
      <c r="BT69" s="1204"/>
      <c r="BU69" s="1204"/>
      <c r="BV69" s="1204"/>
      <c r="BW69" s="1204"/>
      <c r="BX69" s="1204"/>
      <c r="BY69" s="1204"/>
      <c r="BZ69" s="1204"/>
      <c r="CA69" s="1204"/>
      <c r="CB69" s="1204"/>
      <c r="CC69" s="1204"/>
      <c r="CD69" s="1204"/>
      <c r="CE69" s="1204"/>
      <c r="CF69" s="1204"/>
      <c r="CG69" s="1204"/>
      <c r="CH69" s="1204"/>
      <c r="CI69" s="1204"/>
      <c r="CJ69" s="1204"/>
      <c r="CK69" s="1204"/>
      <c r="CL69" s="1204"/>
      <c r="CM69" s="1204"/>
      <c r="CN69" s="1204"/>
      <c r="CO69" s="1204"/>
      <c r="CP69" s="1204"/>
      <c r="CQ69" s="1204"/>
      <c r="CR69" s="1204"/>
      <c r="CS69" s="1216"/>
      <c r="CT69" s="1208"/>
      <c r="CU69" s="1204"/>
      <c r="CV69" s="1212"/>
      <c r="CW69" s="1215"/>
      <c r="CX69" s="1204"/>
      <c r="CY69" s="1204"/>
      <c r="CZ69" s="1204"/>
      <c r="DA69" s="1204"/>
      <c r="DB69" s="1204"/>
      <c r="DC69" s="1204"/>
      <c r="DD69" s="1204"/>
      <c r="DE69" s="1216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228" t="s">
        <v>497</v>
      </c>
      <c r="EF69" s="1228"/>
      <c r="EG69" s="1264" t="s">
        <v>424</v>
      </c>
      <c r="EH69" s="1264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226"/>
      <c r="D70" s="1213"/>
      <c r="E70" s="1227"/>
      <c r="F70" s="1226"/>
      <c r="G70" s="1213"/>
      <c r="H70" s="1259"/>
      <c r="I70" s="1260"/>
      <c r="J70" s="1213"/>
      <c r="K70" s="1259"/>
      <c r="L70" s="1226"/>
      <c r="M70" s="1213"/>
      <c r="N70" s="1259"/>
      <c r="O70" s="1226"/>
      <c r="P70" s="1213"/>
      <c r="Q70" s="1213"/>
      <c r="R70" s="1213"/>
      <c r="S70" s="1204"/>
      <c r="T70" s="1204"/>
      <c r="U70" s="1204"/>
      <c r="V70" s="1204"/>
      <c r="W70" s="1204"/>
      <c r="X70" s="1204"/>
      <c r="Y70" s="1204"/>
      <c r="Z70" s="1212"/>
      <c r="AA70" s="1215"/>
      <c r="AB70" s="1204"/>
      <c r="AC70" s="1204"/>
      <c r="AD70" s="1204"/>
      <c r="AE70" s="1204"/>
      <c r="AF70" s="1204"/>
      <c r="AG70" s="1204"/>
      <c r="AH70" s="1204"/>
      <c r="AI70" s="1204"/>
      <c r="AJ70" s="1204"/>
      <c r="AK70" s="1204"/>
      <c r="AL70" s="1204"/>
      <c r="AM70" s="1204"/>
      <c r="AN70" s="1204"/>
      <c r="AO70" s="1204"/>
      <c r="AP70" s="1204"/>
      <c r="AQ70" s="1204"/>
      <c r="AR70" s="1204"/>
      <c r="AS70" s="1204"/>
      <c r="AT70" s="1204"/>
      <c r="AU70" s="1213"/>
      <c r="AV70" s="1213"/>
      <c r="AW70" s="1213"/>
      <c r="AX70" s="1213"/>
      <c r="AY70" s="1213"/>
      <c r="AZ70" s="1213"/>
      <c r="BA70" s="1213"/>
      <c r="BB70" s="1213"/>
      <c r="BC70" s="1213"/>
      <c r="BD70" s="1213"/>
      <c r="BE70" s="1213"/>
      <c r="BF70" s="1213"/>
      <c r="BG70" s="48"/>
      <c r="BH70" s="48"/>
      <c r="BI70" s="48"/>
      <c r="BJ70" s="48"/>
      <c r="BK70" s="48"/>
      <c r="BL70" s="48"/>
      <c r="BM70" s="48"/>
      <c r="BN70" s="48"/>
      <c r="BO70" s="48"/>
      <c r="BP70" s="1204"/>
      <c r="BQ70" s="1204"/>
      <c r="BR70" s="1204"/>
      <c r="BS70" s="1204"/>
      <c r="BT70" s="1204"/>
      <c r="BU70" s="1204"/>
      <c r="BV70" s="1204"/>
      <c r="BW70" s="1204"/>
      <c r="BX70" s="1204"/>
      <c r="BY70" s="1204"/>
      <c r="BZ70" s="1204"/>
      <c r="CA70" s="1204"/>
      <c r="CB70" s="1204"/>
      <c r="CC70" s="1204"/>
      <c r="CD70" s="1204"/>
      <c r="CE70" s="1204"/>
      <c r="CF70" s="1204"/>
      <c r="CG70" s="1204"/>
      <c r="CH70" s="1204"/>
      <c r="CI70" s="1204"/>
      <c r="CJ70" s="1204"/>
      <c r="CK70" s="1204"/>
      <c r="CL70" s="1204"/>
      <c r="CM70" s="1204"/>
      <c r="CN70" s="1204"/>
      <c r="CO70" s="1204"/>
      <c r="CP70" s="1204"/>
      <c r="CQ70" s="1204"/>
      <c r="CR70" s="1204"/>
      <c r="CS70" s="1216"/>
      <c r="CT70" s="1208"/>
      <c r="CU70" s="1204"/>
      <c r="CV70" s="1212"/>
      <c r="CW70" s="1215"/>
      <c r="CX70" s="1204"/>
      <c r="CY70" s="1204"/>
      <c r="CZ70" s="1204"/>
      <c r="DA70" s="1204"/>
      <c r="DB70" s="1204"/>
      <c r="DC70" s="1204"/>
      <c r="DD70" s="1204"/>
      <c r="DE70" s="1216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228" t="s">
        <v>246</v>
      </c>
      <c r="EB70" s="1228"/>
      <c r="EC70" s="70" t="s">
        <v>367</v>
      </c>
      <c r="ED70" s="70" t="s">
        <v>367</v>
      </c>
      <c r="EE70" s="1228" t="s">
        <v>367</v>
      </c>
      <c r="EF70" s="1228"/>
      <c r="EG70" s="70" t="s">
        <v>399</v>
      </c>
      <c r="EH70" s="70" t="s">
        <v>399</v>
      </c>
      <c r="EI70" s="1228" t="s">
        <v>399</v>
      </c>
      <c r="EJ70" s="1270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226"/>
      <c r="D71" s="1213"/>
      <c r="E71" s="1227"/>
      <c r="F71" s="1226"/>
      <c r="G71" s="1213"/>
      <c r="H71" s="1259"/>
      <c r="I71" s="1260"/>
      <c r="J71" s="1213"/>
      <c r="K71" s="1259"/>
      <c r="L71" s="1226"/>
      <c r="M71" s="1213"/>
      <c r="N71" s="1259"/>
      <c r="O71" s="1226"/>
      <c r="P71" s="1213"/>
      <c r="Q71" s="1213"/>
      <c r="R71" s="1213"/>
      <c r="S71" s="1204"/>
      <c r="T71" s="1204"/>
      <c r="U71" s="1204"/>
      <c r="V71" s="1204"/>
      <c r="W71" s="1204"/>
      <c r="X71" s="1204"/>
      <c r="Y71" s="1204"/>
      <c r="Z71" s="1212"/>
      <c r="AA71" s="1215"/>
      <c r="AB71" s="1204"/>
      <c r="AC71" s="1204"/>
      <c r="AD71" s="1204"/>
      <c r="AE71" s="1204"/>
      <c r="AF71" s="1204"/>
      <c r="AG71" s="1204"/>
      <c r="AH71" s="1204"/>
      <c r="AI71" s="1204"/>
      <c r="AJ71" s="1204"/>
      <c r="AK71" s="1204"/>
      <c r="AL71" s="1204"/>
      <c r="AM71" s="1204"/>
      <c r="AN71" s="1204"/>
      <c r="AO71" s="1204"/>
      <c r="AP71" s="1204"/>
      <c r="AQ71" s="1204"/>
      <c r="AR71" s="1204"/>
      <c r="AS71" s="1204"/>
      <c r="AT71" s="1204"/>
      <c r="AU71" s="1213"/>
      <c r="AV71" s="1213"/>
      <c r="AW71" s="1213"/>
      <c r="AX71" s="1213"/>
      <c r="AY71" s="1213"/>
      <c r="AZ71" s="1213"/>
      <c r="BA71" s="1213"/>
      <c r="BB71" s="1213"/>
      <c r="BC71" s="1213"/>
      <c r="BD71" s="1213"/>
      <c r="BE71" s="1213"/>
      <c r="BF71" s="1213"/>
      <c r="BG71" s="48"/>
      <c r="BH71" s="48"/>
      <c r="BI71" s="48"/>
      <c r="BJ71" s="48"/>
      <c r="BK71" s="48"/>
      <c r="BL71" s="48"/>
      <c r="BM71" s="48"/>
      <c r="BN71" s="48"/>
      <c r="BO71" s="48"/>
      <c r="BP71" s="1204"/>
      <c r="BQ71" s="1204"/>
      <c r="BR71" s="1204"/>
      <c r="BS71" s="1204"/>
      <c r="BT71" s="1204"/>
      <c r="BU71" s="1204"/>
      <c r="BV71" s="1204"/>
      <c r="BW71" s="1204"/>
      <c r="BX71" s="1204"/>
      <c r="BY71" s="1204"/>
      <c r="BZ71" s="1204"/>
      <c r="CA71" s="1204"/>
      <c r="CB71" s="1204"/>
      <c r="CC71" s="1204"/>
      <c r="CD71" s="1204"/>
      <c r="CE71" s="1204"/>
      <c r="CF71" s="1204"/>
      <c r="CG71" s="1204"/>
      <c r="CH71" s="1204"/>
      <c r="CI71" s="1204"/>
      <c r="CJ71" s="1204"/>
      <c r="CK71" s="1204"/>
      <c r="CL71" s="1204"/>
      <c r="CM71" s="1204"/>
      <c r="CN71" s="1204"/>
      <c r="CO71" s="1204"/>
      <c r="CP71" s="1204"/>
      <c r="CQ71" s="1204"/>
      <c r="CR71" s="1204"/>
      <c r="CS71" s="1216"/>
      <c r="CT71" s="1208"/>
      <c r="CU71" s="1204"/>
      <c r="CV71" s="1212"/>
      <c r="CW71" s="1215"/>
      <c r="CX71" s="1204"/>
      <c r="CY71" s="1204"/>
      <c r="CZ71" s="1204"/>
      <c r="DA71" s="1204"/>
      <c r="DB71" s="1204"/>
      <c r="DC71" s="1204"/>
      <c r="DD71" s="1204"/>
      <c r="DE71" s="1216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228" t="s">
        <v>209</v>
      </c>
      <c r="DN71" s="1228"/>
      <c r="DO71" s="1228" t="s">
        <v>420</v>
      </c>
      <c r="DP71" s="1228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224" t="s">
        <v>45</v>
      </c>
      <c r="EB71" s="1224"/>
      <c r="EC71" s="48" t="s">
        <v>45</v>
      </c>
      <c r="ED71" s="48" t="s">
        <v>45</v>
      </c>
      <c r="EE71" s="1224" t="s">
        <v>45</v>
      </c>
      <c r="EF71" s="1224"/>
      <c r="EG71" s="48" t="s">
        <v>45</v>
      </c>
      <c r="EH71" s="48" t="s">
        <v>45</v>
      </c>
      <c r="EI71" s="1224" t="s">
        <v>45</v>
      </c>
      <c r="EJ71" s="1225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226"/>
      <c r="D72" s="1213"/>
      <c r="E72" s="1227"/>
      <c r="F72" s="1226"/>
      <c r="G72" s="1213"/>
      <c r="H72" s="1259"/>
      <c r="I72" s="1260"/>
      <c r="J72" s="1213"/>
      <c r="K72" s="1259"/>
      <c r="L72" s="1226"/>
      <c r="M72" s="1213"/>
      <c r="N72" s="1259"/>
      <c r="O72" s="1226"/>
      <c r="P72" s="1213"/>
      <c r="Q72" s="1213"/>
      <c r="R72" s="1213"/>
      <c r="S72" s="1204"/>
      <c r="T72" s="1204"/>
      <c r="U72" s="1204"/>
      <c r="V72" s="1204"/>
      <c r="W72" s="1204"/>
      <c r="X72" s="1204"/>
      <c r="Y72" s="1204"/>
      <c r="Z72" s="1212"/>
      <c r="AA72" s="1215"/>
      <c r="AB72" s="1204"/>
      <c r="AC72" s="1204"/>
      <c r="AD72" s="1204"/>
      <c r="AE72" s="1204"/>
      <c r="AF72" s="1204"/>
      <c r="AG72" s="1204"/>
      <c r="AH72" s="1204"/>
      <c r="AI72" s="1204"/>
      <c r="AJ72" s="1204"/>
      <c r="AK72" s="1204"/>
      <c r="AL72" s="1204"/>
      <c r="AM72" s="1204"/>
      <c r="AN72" s="1204"/>
      <c r="AO72" s="1204"/>
      <c r="AP72" s="1204"/>
      <c r="AQ72" s="1204"/>
      <c r="AR72" s="1204"/>
      <c r="AS72" s="1204"/>
      <c r="AT72" s="1204"/>
      <c r="AU72" s="1213"/>
      <c r="AV72" s="1213"/>
      <c r="AW72" s="1213"/>
      <c r="AX72" s="1213"/>
      <c r="AY72" s="1213"/>
      <c r="AZ72" s="1213"/>
      <c r="BA72" s="1213"/>
      <c r="BB72" s="1213"/>
      <c r="BC72" s="1213"/>
      <c r="BD72" s="1213"/>
      <c r="BE72" s="1213"/>
      <c r="BF72" s="1213"/>
      <c r="BG72" s="48"/>
      <c r="BH72" s="48"/>
      <c r="BI72" s="48"/>
      <c r="BJ72" s="48"/>
      <c r="BK72" s="48"/>
      <c r="BL72" s="48"/>
      <c r="BM72" s="48"/>
      <c r="BN72" s="48"/>
      <c r="BO72" s="48"/>
      <c r="BP72" s="1204"/>
      <c r="BQ72" s="1204"/>
      <c r="BR72" s="1204"/>
      <c r="BS72" s="1204"/>
      <c r="BT72" s="1204"/>
      <c r="BU72" s="1204"/>
      <c r="BV72" s="1204"/>
      <c r="BW72" s="1204"/>
      <c r="BX72" s="1204"/>
      <c r="BY72" s="1204"/>
      <c r="BZ72" s="1204"/>
      <c r="CA72" s="1204"/>
      <c r="CB72" s="1204"/>
      <c r="CC72" s="1204"/>
      <c r="CD72" s="1204"/>
      <c r="CE72" s="1204"/>
      <c r="CF72" s="1204"/>
      <c r="CG72" s="1204"/>
      <c r="CH72" s="1204"/>
      <c r="CI72" s="1204"/>
      <c r="CJ72" s="1204"/>
      <c r="CK72" s="1204"/>
      <c r="CL72" s="1204"/>
      <c r="CM72" s="1204"/>
      <c r="CN72" s="1204"/>
      <c r="CO72" s="1204"/>
      <c r="CP72" s="1204"/>
      <c r="CQ72" s="1204"/>
      <c r="CR72" s="1204"/>
      <c r="CS72" s="1216"/>
      <c r="CT72" s="1208"/>
      <c r="CU72" s="1204"/>
      <c r="CV72" s="1212"/>
      <c r="CW72" s="1215"/>
      <c r="CX72" s="1204"/>
      <c r="CY72" s="1204"/>
      <c r="CZ72" s="1204"/>
      <c r="DA72" s="1204"/>
      <c r="DB72" s="1204"/>
      <c r="DC72" s="1204"/>
      <c r="DD72" s="1204"/>
      <c r="DE72" s="1216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226"/>
      <c r="D73" s="1213"/>
      <c r="E73" s="1227"/>
      <c r="F73" s="1226"/>
      <c r="G73" s="1213"/>
      <c r="H73" s="1259"/>
      <c r="I73" s="1260"/>
      <c r="J73" s="1213"/>
      <c r="K73" s="1259"/>
      <c r="L73" s="1226"/>
      <c r="M73" s="1213"/>
      <c r="N73" s="1259"/>
      <c r="O73" s="1226"/>
      <c r="P73" s="1213"/>
      <c r="Q73" s="1213"/>
      <c r="R73" s="1213"/>
      <c r="S73" s="1204"/>
      <c r="T73" s="1204"/>
      <c r="U73" s="1204"/>
      <c r="V73" s="1204"/>
      <c r="W73" s="1204"/>
      <c r="X73" s="1204"/>
      <c r="Y73" s="1204"/>
      <c r="Z73" s="1212"/>
      <c r="AA73" s="1215"/>
      <c r="AB73" s="1204"/>
      <c r="AC73" s="1204"/>
      <c r="AD73" s="1204"/>
      <c r="AE73" s="1204"/>
      <c r="AF73" s="1204"/>
      <c r="AG73" s="1204"/>
      <c r="AH73" s="1204"/>
      <c r="AI73" s="1204"/>
      <c r="AJ73" s="1204"/>
      <c r="AK73" s="1204"/>
      <c r="AL73" s="1204"/>
      <c r="AM73" s="1204"/>
      <c r="AN73" s="1204"/>
      <c r="AO73" s="1204"/>
      <c r="AP73" s="1204"/>
      <c r="AQ73" s="1204"/>
      <c r="AR73" s="1204"/>
      <c r="AS73" s="1204"/>
      <c r="AT73" s="1204"/>
      <c r="AU73" s="1213"/>
      <c r="AV73" s="1213"/>
      <c r="AW73" s="1213"/>
      <c r="AX73" s="1213"/>
      <c r="AY73" s="1213"/>
      <c r="AZ73" s="1213"/>
      <c r="BA73" s="1213"/>
      <c r="BB73" s="1213"/>
      <c r="BC73" s="1213"/>
      <c r="BD73" s="1213"/>
      <c r="BE73" s="1213"/>
      <c r="BF73" s="1213"/>
      <c r="BG73" s="48"/>
      <c r="BH73" s="48"/>
      <c r="BI73" s="48"/>
      <c r="BJ73" s="48"/>
      <c r="BK73" s="48"/>
      <c r="BL73" s="48"/>
      <c r="BM73" s="48"/>
      <c r="BN73" s="48"/>
      <c r="BO73" s="48"/>
      <c r="BP73" s="1204"/>
      <c r="BQ73" s="1204"/>
      <c r="BR73" s="1204"/>
      <c r="BS73" s="1204"/>
      <c r="BT73" s="1204"/>
      <c r="BU73" s="1204"/>
      <c r="BV73" s="1204"/>
      <c r="BW73" s="1204"/>
      <c r="BX73" s="1204"/>
      <c r="BY73" s="1204"/>
      <c r="BZ73" s="1204"/>
      <c r="CA73" s="1204"/>
      <c r="CB73" s="1204"/>
      <c r="CC73" s="1204"/>
      <c r="CD73" s="1204"/>
      <c r="CE73" s="1204"/>
      <c r="CF73" s="1204"/>
      <c r="CG73" s="1204"/>
      <c r="CH73" s="1204"/>
      <c r="CI73" s="1204"/>
      <c r="CJ73" s="1204"/>
      <c r="CK73" s="1204"/>
      <c r="CL73" s="1204"/>
      <c r="CM73" s="1204"/>
      <c r="CN73" s="1204"/>
      <c r="CO73" s="1204"/>
      <c r="CP73" s="1204"/>
      <c r="CQ73" s="1204"/>
      <c r="CR73" s="1204"/>
      <c r="CS73" s="1216"/>
      <c r="CT73" s="1208"/>
      <c r="CU73" s="1204"/>
      <c r="CV73" s="1212"/>
      <c r="CW73" s="1215"/>
      <c r="CX73" s="1204"/>
      <c r="CY73" s="1204"/>
      <c r="CZ73" s="1204"/>
      <c r="DA73" s="1204"/>
      <c r="DB73" s="1204"/>
      <c r="DC73" s="1204"/>
      <c r="DD73" s="1204"/>
      <c r="DE73" s="1216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226"/>
      <c r="D74" s="1213"/>
      <c r="E74" s="1227"/>
      <c r="F74" s="1226"/>
      <c r="G74" s="1213"/>
      <c r="H74" s="1259"/>
      <c r="I74" s="1260"/>
      <c r="J74" s="1213"/>
      <c r="K74" s="1259"/>
      <c r="L74" s="1226"/>
      <c r="M74" s="1213"/>
      <c r="N74" s="1259"/>
      <c r="O74" s="1226"/>
      <c r="P74" s="1213"/>
      <c r="Q74" s="1213"/>
      <c r="R74" s="1213"/>
      <c r="S74" s="1204"/>
      <c r="T74" s="1204"/>
      <c r="U74" s="1204"/>
      <c r="V74" s="1204"/>
      <c r="W74" s="1204"/>
      <c r="X74" s="1204"/>
      <c r="Y74" s="1204"/>
      <c r="Z74" s="1212"/>
      <c r="AA74" s="1215"/>
      <c r="AB74" s="1204"/>
      <c r="AC74" s="1204"/>
      <c r="AD74" s="1204"/>
      <c r="AE74" s="1204"/>
      <c r="AF74" s="1204"/>
      <c r="AG74" s="1204"/>
      <c r="AH74" s="1204"/>
      <c r="AI74" s="1204"/>
      <c r="AJ74" s="1204"/>
      <c r="AK74" s="1204"/>
      <c r="AL74" s="1204"/>
      <c r="AM74" s="1204"/>
      <c r="AN74" s="1204"/>
      <c r="AO74" s="1204"/>
      <c r="AP74" s="1204"/>
      <c r="AQ74" s="1204"/>
      <c r="AR74" s="1204"/>
      <c r="AS74" s="1204"/>
      <c r="AT74" s="1204"/>
      <c r="AU74" s="1213"/>
      <c r="AV74" s="1213"/>
      <c r="AW74" s="1213"/>
      <c r="AX74" s="1213"/>
      <c r="AY74" s="1213"/>
      <c r="AZ74" s="1213"/>
      <c r="BA74" s="1213"/>
      <c r="BB74" s="1213"/>
      <c r="BC74" s="1213"/>
      <c r="BD74" s="1213"/>
      <c r="BE74" s="1213"/>
      <c r="BF74" s="1213"/>
      <c r="BG74" s="48"/>
      <c r="BH74" s="48"/>
      <c r="BI74" s="48"/>
      <c r="BJ74" s="48"/>
      <c r="BK74" s="48"/>
      <c r="BL74" s="48"/>
      <c r="BM74" s="48"/>
      <c r="BN74" s="48"/>
      <c r="BO74" s="48"/>
      <c r="BP74" s="1204"/>
      <c r="BQ74" s="1204"/>
      <c r="BR74" s="1204"/>
      <c r="BS74" s="1204"/>
      <c r="BT74" s="1204"/>
      <c r="BU74" s="1204"/>
      <c r="BV74" s="1204"/>
      <c r="BW74" s="1204"/>
      <c r="BX74" s="1204"/>
      <c r="BY74" s="1204"/>
      <c r="BZ74" s="1204"/>
      <c r="CA74" s="1204"/>
      <c r="CB74" s="1204"/>
      <c r="CC74" s="1204"/>
      <c r="CD74" s="1204"/>
      <c r="CE74" s="1204"/>
      <c r="CF74" s="1204"/>
      <c r="CG74" s="1204"/>
      <c r="CH74" s="1204"/>
      <c r="CI74" s="1204"/>
      <c r="CJ74" s="1204"/>
      <c r="CK74" s="1204"/>
      <c r="CL74" s="1204"/>
      <c r="CM74" s="1204"/>
      <c r="CN74" s="1204"/>
      <c r="CO74" s="1204"/>
      <c r="CP74" s="1204"/>
      <c r="CQ74" s="1204"/>
      <c r="CR74" s="1204"/>
      <c r="CS74" s="1216"/>
      <c r="CT74" s="1208"/>
      <c r="CU74" s="1204"/>
      <c r="CV74" s="1212"/>
      <c r="CW74" s="1215"/>
      <c r="CX74" s="1204"/>
      <c r="CY74" s="1204"/>
      <c r="CZ74" s="1204"/>
      <c r="DA74" s="1204"/>
      <c r="DB74" s="1204"/>
      <c r="DC74" s="1204"/>
      <c r="DD74" s="1204"/>
      <c r="DE74" s="1216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226"/>
      <c r="D75" s="1213"/>
      <c r="E75" s="1227"/>
      <c r="F75" s="1226"/>
      <c r="G75" s="1213"/>
      <c r="H75" s="1259"/>
      <c r="I75" s="1260"/>
      <c r="J75" s="1213"/>
      <c r="K75" s="1259"/>
      <c r="L75" s="1226"/>
      <c r="M75" s="1213"/>
      <c r="N75" s="1259"/>
      <c r="O75" s="1226"/>
      <c r="P75" s="1213"/>
      <c r="Q75" s="1213"/>
      <c r="R75" s="1213"/>
      <c r="S75" s="1204"/>
      <c r="T75" s="1204"/>
      <c r="U75" s="1204"/>
      <c r="V75" s="1204"/>
      <c r="W75" s="1204"/>
      <c r="X75" s="1204"/>
      <c r="Y75" s="1204"/>
      <c r="Z75" s="1212"/>
      <c r="AA75" s="1215"/>
      <c r="AB75" s="1204"/>
      <c r="AC75" s="1204"/>
      <c r="AD75" s="1204"/>
      <c r="AE75" s="1204"/>
      <c r="AF75" s="1204"/>
      <c r="AG75" s="1204"/>
      <c r="AH75" s="1204"/>
      <c r="AI75" s="1204"/>
      <c r="AJ75" s="1204"/>
      <c r="AK75" s="1204"/>
      <c r="AL75" s="1204"/>
      <c r="AM75" s="1204"/>
      <c r="AN75" s="1204"/>
      <c r="AO75" s="1204"/>
      <c r="AP75" s="1204"/>
      <c r="AQ75" s="1204"/>
      <c r="AR75" s="1204"/>
      <c r="AS75" s="1204"/>
      <c r="AT75" s="1204"/>
      <c r="AU75" s="1213"/>
      <c r="AV75" s="1213"/>
      <c r="AW75" s="1213"/>
      <c r="AX75" s="1213"/>
      <c r="AY75" s="1213"/>
      <c r="AZ75" s="1213"/>
      <c r="BA75" s="1213"/>
      <c r="BB75" s="1213"/>
      <c r="BC75" s="1213"/>
      <c r="BD75" s="1213"/>
      <c r="BE75" s="1213"/>
      <c r="BF75" s="1213"/>
      <c r="BG75" s="48"/>
      <c r="BH75" s="48"/>
      <c r="BI75" s="48"/>
      <c r="BJ75" s="48"/>
      <c r="BK75" s="48"/>
      <c r="BL75" s="48"/>
      <c r="BM75" s="48"/>
      <c r="BN75" s="48"/>
      <c r="BO75" s="48"/>
      <c r="BP75" s="1204"/>
      <c r="BQ75" s="1204"/>
      <c r="BR75" s="1204"/>
      <c r="BS75" s="1204"/>
      <c r="BT75" s="1204"/>
      <c r="BU75" s="1204"/>
      <c r="BV75" s="1204"/>
      <c r="BW75" s="1204"/>
      <c r="BX75" s="1204"/>
      <c r="BY75" s="1204"/>
      <c r="BZ75" s="1204"/>
      <c r="CA75" s="1204"/>
      <c r="CB75" s="1204"/>
      <c r="CC75" s="1204"/>
      <c r="CD75" s="1204"/>
      <c r="CE75" s="1204"/>
      <c r="CF75" s="1204"/>
      <c r="CG75" s="1204"/>
      <c r="CH75" s="1204"/>
      <c r="CI75" s="1204"/>
      <c r="CJ75" s="1204"/>
      <c r="CK75" s="1204"/>
      <c r="CL75" s="1204"/>
      <c r="CM75" s="1204"/>
      <c r="CN75" s="1204"/>
      <c r="CO75" s="1204"/>
      <c r="CP75" s="1204"/>
      <c r="CQ75" s="1204"/>
      <c r="CR75" s="1204"/>
      <c r="CS75" s="1216"/>
      <c r="CT75" s="1208"/>
      <c r="CU75" s="1204"/>
      <c r="CV75" s="1212"/>
      <c r="CW75" s="1215"/>
      <c r="CX75" s="1204"/>
      <c r="CY75" s="1204"/>
      <c r="CZ75" s="1204"/>
      <c r="DA75" s="1204"/>
      <c r="DB75" s="1204"/>
      <c r="DC75" s="1204"/>
      <c r="DD75" s="1204"/>
      <c r="DE75" s="1216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226"/>
      <c r="D76" s="1213"/>
      <c r="E76" s="1227"/>
      <c r="F76" s="1226"/>
      <c r="G76" s="1213"/>
      <c r="H76" s="1259"/>
      <c r="I76" s="1260"/>
      <c r="J76" s="1213"/>
      <c r="K76" s="1259"/>
      <c r="L76" s="1226"/>
      <c r="M76" s="1213"/>
      <c r="N76" s="1259"/>
      <c r="O76" s="1226"/>
      <c r="P76" s="1213"/>
      <c r="Q76" s="1213"/>
      <c r="R76" s="1213"/>
      <c r="S76" s="1204"/>
      <c r="T76" s="1204"/>
      <c r="U76" s="1204"/>
      <c r="V76" s="1204"/>
      <c r="W76" s="1204"/>
      <c r="X76" s="1204"/>
      <c r="Y76" s="1204"/>
      <c r="Z76" s="1212"/>
      <c r="AA76" s="1215"/>
      <c r="AB76" s="1204"/>
      <c r="AC76" s="1204"/>
      <c r="AD76" s="1204"/>
      <c r="AE76" s="1204"/>
      <c r="AF76" s="1204"/>
      <c r="AG76" s="1204"/>
      <c r="AH76" s="1204"/>
      <c r="AI76" s="1204"/>
      <c r="AJ76" s="1204"/>
      <c r="AK76" s="1204"/>
      <c r="AL76" s="1204"/>
      <c r="AM76" s="1204"/>
      <c r="AN76" s="1204"/>
      <c r="AO76" s="1204"/>
      <c r="AP76" s="1204"/>
      <c r="AQ76" s="1204"/>
      <c r="AR76" s="1204"/>
      <c r="AS76" s="1204"/>
      <c r="AT76" s="1204"/>
      <c r="AU76" s="1213"/>
      <c r="AV76" s="1213"/>
      <c r="AW76" s="1213"/>
      <c r="AX76" s="1213"/>
      <c r="AY76" s="1213"/>
      <c r="AZ76" s="1213"/>
      <c r="BA76" s="1213"/>
      <c r="BB76" s="1213"/>
      <c r="BC76" s="1213"/>
      <c r="BD76" s="1213"/>
      <c r="BE76" s="1213"/>
      <c r="BF76" s="1213"/>
      <c r="BG76" s="48"/>
      <c r="BH76" s="48"/>
      <c r="BI76" s="48"/>
      <c r="BJ76" s="48"/>
      <c r="BK76" s="48"/>
      <c r="BL76" s="48"/>
      <c r="BM76" s="48"/>
      <c r="BN76" s="48"/>
      <c r="BO76" s="48"/>
      <c r="BP76" s="1204"/>
      <c r="BQ76" s="1204"/>
      <c r="BR76" s="1204"/>
      <c r="BS76" s="1204"/>
      <c r="BT76" s="1204"/>
      <c r="BU76" s="1204"/>
      <c r="BV76" s="1204"/>
      <c r="BW76" s="1204"/>
      <c r="BX76" s="1204"/>
      <c r="BY76" s="1204"/>
      <c r="BZ76" s="1204"/>
      <c r="CA76" s="1204"/>
      <c r="CB76" s="1204"/>
      <c r="CC76" s="1204"/>
      <c r="CD76" s="1204"/>
      <c r="CE76" s="1204"/>
      <c r="CF76" s="1204"/>
      <c r="CG76" s="1204"/>
      <c r="CH76" s="1204"/>
      <c r="CI76" s="1204"/>
      <c r="CJ76" s="1204"/>
      <c r="CK76" s="1204"/>
      <c r="CL76" s="1204"/>
      <c r="CM76" s="1204"/>
      <c r="CN76" s="1204"/>
      <c r="CO76" s="1204"/>
      <c r="CP76" s="1204"/>
      <c r="CQ76" s="1204"/>
      <c r="CR76" s="1204"/>
      <c r="CS76" s="1216"/>
      <c r="CT76" s="1208"/>
      <c r="CU76" s="1204"/>
      <c r="CV76" s="1212"/>
      <c r="CW76" s="1215"/>
      <c r="CX76" s="1204"/>
      <c r="CY76" s="1204"/>
      <c r="CZ76" s="1204"/>
      <c r="DA76" s="1204"/>
      <c r="DB76" s="1204"/>
      <c r="DC76" s="1204"/>
      <c r="DD76" s="1204"/>
      <c r="DE76" s="1216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226"/>
      <c r="D77" s="1213"/>
      <c r="E77" s="1227"/>
      <c r="F77" s="1226"/>
      <c r="G77" s="1213"/>
      <c r="H77" s="1259"/>
      <c r="I77" s="1260"/>
      <c r="J77" s="1213"/>
      <c r="K77" s="1259"/>
      <c r="L77" s="1226"/>
      <c r="M77" s="1213"/>
      <c r="N77" s="1259"/>
      <c r="O77" s="1226"/>
      <c r="P77" s="1213"/>
      <c r="Q77" s="1213"/>
      <c r="R77" s="1213"/>
      <c r="S77" s="1204"/>
      <c r="T77" s="1204"/>
      <c r="U77" s="1204"/>
      <c r="V77" s="1204"/>
      <c r="W77" s="1204"/>
      <c r="X77" s="1204"/>
      <c r="Y77" s="1204"/>
      <c r="Z77" s="1212"/>
      <c r="AA77" s="1215"/>
      <c r="AB77" s="1204"/>
      <c r="AC77" s="1204"/>
      <c r="AD77" s="1204"/>
      <c r="AE77" s="1204"/>
      <c r="AF77" s="1204"/>
      <c r="AG77" s="1204"/>
      <c r="AH77" s="1204"/>
      <c r="AI77" s="1204"/>
      <c r="AJ77" s="1204"/>
      <c r="AK77" s="1204"/>
      <c r="AL77" s="1204"/>
      <c r="AM77" s="1204"/>
      <c r="AN77" s="1204"/>
      <c r="AO77" s="1204"/>
      <c r="AP77" s="1204"/>
      <c r="AQ77" s="1204"/>
      <c r="AR77" s="1204"/>
      <c r="AS77" s="1204"/>
      <c r="AT77" s="1204"/>
      <c r="AU77" s="1213"/>
      <c r="AV77" s="1213"/>
      <c r="AW77" s="1213"/>
      <c r="AX77" s="1213"/>
      <c r="AY77" s="1213"/>
      <c r="AZ77" s="1213"/>
      <c r="BA77" s="1213"/>
      <c r="BB77" s="1213"/>
      <c r="BC77" s="1213"/>
      <c r="BD77" s="1213"/>
      <c r="BE77" s="1213"/>
      <c r="BF77" s="1213"/>
      <c r="BG77" s="48"/>
      <c r="BH77" s="48"/>
      <c r="BI77" s="48"/>
      <c r="BJ77" s="48"/>
      <c r="BK77" s="48"/>
      <c r="BL77" s="48"/>
      <c r="BM77" s="48"/>
      <c r="BN77" s="48"/>
      <c r="BO77" s="48"/>
      <c r="BP77" s="1204"/>
      <c r="BQ77" s="1204"/>
      <c r="BR77" s="1204"/>
      <c r="BS77" s="1204"/>
      <c r="BT77" s="1204"/>
      <c r="BU77" s="1204"/>
      <c r="BV77" s="1204"/>
      <c r="BW77" s="1204"/>
      <c r="BX77" s="1204"/>
      <c r="BY77" s="1204"/>
      <c r="BZ77" s="1204"/>
      <c r="CA77" s="1204"/>
      <c r="CB77" s="1204"/>
      <c r="CC77" s="1204"/>
      <c r="CD77" s="1204"/>
      <c r="CE77" s="1204"/>
      <c r="CF77" s="1204"/>
      <c r="CG77" s="1204"/>
      <c r="CH77" s="1204"/>
      <c r="CI77" s="1204"/>
      <c r="CJ77" s="1204"/>
      <c r="CK77" s="1204"/>
      <c r="CL77" s="1204"/>
      <c r="CM77" s="1204"/>
      <c r="CN77" s="1204"/>
      <c r="CO77" s="1204"/>
      <c r="CP77" s="1204"/>
      <c r="CQ77" s="1204"/>
      <c r="CR77" s="1204"/>
      <c r="CS77" s="1216"/>
      <c r="CT77" s="1208"/>
      <c r="CU77" s="1204"/>
      <c r="CV77" s="1212"/>
      <c r="CW77" s="1215"/>
      <c r="CX77" s="1204"/>
      <c r="CY77" s="1204"/>
      <c r="CZ77" s="1204"/>
      <c r="DA77" s="1204"/>
      <c r="DB77" s="1204"/>
      <c r="DC77" s="1204"/>
      <c r="DD77" s="1204"/>
      <c r="DE77" s="1216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224" t="s">
        <v>190</v>
      </c>
      <c r="DN77" s="1224"/>
      <c r="DO77" s="1224" t="s">
        <v>190</v>
      </c>
      <c r="DP77" s="1224"/>
      <c r="DQ77" s="48" t="s">
        <v>45</v>
      </c>
      <c r="DR77" s="48" t="s">
        <v>45</v>
      </c>
      <c r="DS77" s="48" t="s">
        <v>45</v>
      </c>
      <c r="DT77" s="48" t="s">
        <v>45</v>
      </c>
      <c r="DU77" s="1224" t="s">
        <v>45</v>
      </c>
      <c r="DV77" s="1224"/>
      <c r="DW77" s="1224" t="s">
        <v>45</v>
      </c>
      <c r="DX77" s="1224"/>
      <c r="DY77" s="48" t="s">
        <v>45</v>
      </c>
      <c r="DZ77" s="48" t="s">
        <v>45</v>
      </c>
      <c r="EA77" s="1224" t="s">
        <v>45</v>
      </c>
      <c r="EB77" s="1224"/>
      <c r="EC77" s="48" t="s">
        <v>45</v>
      </c>
      <c r="ED77" s="48" t="s">
        <v>45</v>
      </c>
      <c r="EE77" s="1224" t="s">
        <v>45</v>
      </c>
      <c r="EF77" s="1224"/>
      <c r="EG77" s="48" t="s">
        <v>45</v>
      </c>
      <c r="EH77" s="48" t="s">
        <v>45</v>
      </c>
      <c r="EI77" s="1224" t="s">
        <v>45</v>
      </c>
      <c r="EJ77" s="1225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226"/>
      <c r="D78" s="1213"/>
      <c r="E78" s="1227"/>
      <c r="F78" s="1226"/>
      <c r="G78" s="1213"/>
      <c r="H78" s="1259"/>
      <c r="I78" s="1260"/>
      <c r="J78" s="1213"/>
      <c r="K78" s="1259"/>
      <c r="L78" s="1226"/>
      <c r="M78" s="1213"/>
      <c r="N78" s="1259"/>
      <c r="O78" s="1226"/>
      <c r="P78" s="1213"/>
      <c r="Q78" s="1213"/>
      <c r="R78" s="1213"/>
      <c r="S78" s="1204"/>
      <c r="T78" s="1204"/>
      <c r="U78" s="1204"/>
      <c r="V78" s="1204"/>
      <c r="W78" s="1204"/>
      <c r="X78" s="1204"/>
      <c r="Y78" s="1204"/>
      <c r="Z78" s="1212"/>
      <c r="AA78" s="1215"/>
      <c r="AB78" s="1204"/>
      <c r="AC78" s="1204"/>
      <c r="AD78" s="1204"/>
      <c r="AE78" s="1204"/>
      <c r="AF78" s="1204"/>
      <c r="AG78" s="1204"/>
      <c r="AH78" s="1204"/>
      <c r="AI78" s="1204"/>
      <c r="AJ78" s="1204"/>
      <c r="AK78" s="1204"/>
      <c r="AL78" s="1204"/>
      <c r="AM78" s="1204"/>
      <c r="AN78" s="1204"/>
      <c r="AO78" s="1204"/>
      <c r="AP78" s="1204"/>
      <c r="AQ78" s="1204"/>
      <c r="AR78" s="1204"/>
      <c r="AS78" s="1204"/>
      <c r="AT78" s="1204"/>
      <c r="AU78" s="1213"/>
      <c r="AV78" s="1213"/>
      <c r="AW78" s="1213"/>
      <c r="AX78" s="1213"/>
      <c r="AY78" s="1213"/>
      <c r="AZ78" s="1213"/>
      <c r="BA78" s="1213"/>
      <c r="BB78" s="1213"/>
      <c r="BC78" s="1213"/>
      <c r="BD78" s="1213"/>
      <c r="BE78" s="1213"/>
      <c r="BF78" s="1213"/>
      <c r="BG78" s="48"/>
      <c r="BH78" s="48"/>
      <c r="BI78" s="48"/>
      <c r="BJ78" s="48"/>
      <c r="BK78" s="48"/>
      <c r="BL78" s="48"/>
      <c r="BM78" s="48"/>
      <c r="BN78" s="48"/>
      <c r="BO78" s="48"/>
      <c r="BP78" s="1204"/>
      <c r="BQ78" s="1204"/>
      <c r="BR78" s="1204"/>
      <c r="BS78" s="1204"/>
      <c r="BT78" s="1204"/>
      <c r="BU78" s="1204"/>
      <c r="BV78" s="1204"/>
      <c r="BW78" s="1204"/>
      <c r="BX78" s="1204"/>
      <c r="BY78" s="1204"/>
      <c r="BZ78" s="1204"/>
      <c r="CA78" s="1204"/>
      <c r="CB78" s="1204"/>
      <c r="CC78" s="1204"/>
      <c r="CD78" s="1204"/>
      <c r="CE78" s="1204"/>
      <c r="CF78" s="1204"/>
      <c r="CG78" s="1204"/>
      <c r="CH78" s="1204"/>
      <c r="CI78" s="1204"/>
      <c r="CJ78" s="1204"/>
      <c r="CK78" s="1204"/>
      <c r="CL78" s="1204"/>
      <c r="CM78" s="1204"/>
      <c r="CN78" s="1204"/>
      <c r="CO78" s="1204"/>
      <c r="CP78" s="1204"/>
      <c r="CQ78" s="1204"/>
      <c r="CR78" s="1204"/>
      <c r="CS78" s="1216"/>
      <c r="CT78" s="1208"/>
      <c r="CU78" s="1204"/>
      <c r="CV78" s="1212"/>
      <c r="CW78" s="1215"/>
      <c r="CX78" s="1204"/>
      <c r="CY78" s="1204"/>
      <c r="CZ78" s="1204"/>
      <c r="DA78" s="1204"/>
      <c r="DB78" s="1204"/>
      <c r="DC78" s="1204"/>
      <c r="DD78" s="1204"/>
      <c r="DE78" s="1216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224" t="s">
        <v>190</v>
      </c>
      <c r="DN78" s="1224"/>
      <c r="DO78" s="1224" t="s">
        <v>190</v>
      </c>
      <c r="DP78" s="1224"/>
      <c r="DQ78" s="48" t="s">
        <v>45</v>
      </c>
      <c r="DR78" s="48" t="s">
        <v>45</v>
      </c>
      <c r="DS78" s="48" t="s">
        <v>45</v>
      </c>
      <c r="DT78" s="48" t="s">
        <v>45</v>
      </c>
      <c r="DU78" s="1224" t="s">
        <v>45</v>
      </c>
      <c r="DV78" s="1224"/>
      <c r="DW78" s="1224" t="s">
        <v>45</v>
      </c>
      <c r="DX78" s="1224"/>
      <c r="DY78" s="48" t="s">
        <v>45</v>
      </c>
      <c r="DZ78" s="48" t="s">
        <v>45</v>
      </c>
      <c r="EA78" s="1224" t="s">
        <v>45</v>
      </c>
      <c r="EB78" s="1224"/>
      <c r="EC78" s="48" t="s">
        <v>45</v>
      </c>
      <c r="ED78" s="48" t="s">
        <v>45</v>
      </c>
      <c r="EE78" s="1224" t="s">
        <v>45</v>
      </c>
      <c r="EF78" s="1224"/>
      <c r="EG78" s="48" t="s">
        <v>45</v>
      </c>
      <c r="EH78" s="48" t="s">
        <v>45</v>
      </c>
      <c r="EI78" s="1224" t="s">
        <v>45</v>
      </c>
      <c r="EJ78" s="1225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226"/>
      <c r="D79" s="1213"/>
      <c r="E79" s="1227"/>
      <c r="F79" s="1226"/>
      <c r="G79" s="1213"/>
      <c r="H79" s="1259"/>
      <c r="I79" s="1260"/>
      <c r="J79" s="1213"/>
      <c r="K79" s="1259"/>
      <c r="L79" s="1226"/>
      <c r="M79" s="1213"/>
      <c r="N79" s="1259"/>
      <c r="O79" s="1226"/>
      <c r="P79" s="1213"/>
      <c r="Q79" s="1213"/>
      <c r="R79" s="1213"/>
      <c r="S79" s="1204"/>
      <c r="T79" s="1204"/>
      <c r="U79" s="1204"/>
      <c r="V79" s="1204"/>
      <c r="W79" s="1204"/>
      <c r="X79" s="1204"/>
      <c r="Y79" s="1204"/>
      <c r="Z79" s="1212"/>
      <c r="AA79" s="1215"/>
      <c r="AB79" s="1204"/>
      <c r="AC79" s="1204"/>
      <c r="AD79" s="1204"/>
      <c r="AE79" s="1204"/>
      <c r="AF79" s="1204"/>
      <c r="AG79" s="1204"/>
      <c r="AH79" s="1204"/>
      <c r="AI79" s="1204"/>
      <c r="AJ79" s="1204"/>
      <c r="AK79" s="1204"/>
      <c r="AL79" s="1204"/>
      <c r="AM79" s="1204"/>
      <c r="AN79" s="1204"/>
      <c r="AO79" s="1204"/>
      <c r="AP79" s="1204"/>
      <c r="AQ79" s="1204"/>
      <c r="AR79" s="1204"/>
      <c r="AS79" s="1204"/>
      <c r="AT79" s="1204"/>
      <c r="AU79" s="1213"/>
      <c r="AV79" s="1213"/>
      <c r="AW79" s="1213"/>
      <c r="AX79" s="1213"/>
      <c r="AY79" s="1213"/>
      <c r="AZ79" s="1213"/>
      <c r="BA79" s="1213"/>
      <c r="BB79" s="1213"/>
      <c r="BC79" s="1213"/>
      <c r="BD79" s="1213"/>
      <c r="BE79" s="1213"/>
      <c r="BF79" s="1213"/>
      <c r="BG79" s="48"/>
      <c r="BH79" s="48"/>
      <c r="BI79" s="48"/>
      <c r="BJ79" s="48"/>
      <c r="BK79" s="48"/>
      <c r="BL79" s="48"/>
      <c r="BM79" s="48"/>
      <c r="BN79" s="48"/>
      <c r="BO79" s="48"/>
      <c r="BP79" s="1204"/>
      <c r="BQ79" s="1204"/>
      <c r="BR79" s="1204"/>
      <c r="BS79" s="1204"/>
      <c r="BT79" s="1204"/>
      <c r="BU79" s="1204"/>
      <c r="BV79" s="1204"/>
      <c r="BW79" s="1204"/>
      <c r="BX79" s="1204"/>
      <c r="BY79" s="1204"/>
      <c r="BZ79" s="1204"/>
      <c r="CA79" s="1204"/>
      <c r="CB79" s="1204"/>
      <c r="CC79" s="1204"/>
      <c r="CD79" s="1204"/>
      <c r="CE79" s="1204"/>
      <c r="CF79" s="1204"/>
      <c r="CG79" s="1204"/>
      <c r="CH79" s="1204"/>
      <c r="CI79" s="1204"/>
      <c r="CJ79" s="1204"/>
      <c r="CK79" s="1204"/>
      <c r="CL79" s="1204"/>
      <c r="CM79" s="1204"/>
      <c r="CN79" s="1204"/>
      <c r="CO79" s="1204"/>
      <c r="CP79" s="1204"/>
      <c r="CQ79" s="1204"/>
      <c r="CR79" s="1204"/>
      <c r="CS79" s="1216"/>
      <c r="CT79" s="1208"/>
      <c r="CU79" s="1204"/>
      <c r="CV79" s="1212"/>
      <c r="CW79" s="1215"/>
      <c r="CX79" s="1204"/>
      <c r="CY79" s="1204"/>
      <c r="CZ79" s="1204"/>
      <c r="DA79" s="1204"/>
      <c r="DB79" s="1204"/>
      <c r="DC79" s="1204"/>
      <c r="DD79" s="1204"/>
      <c r="DE79" s="1216"/>
      <c r="DF79" s="25" t="s">
        <v>187</v>
      </c>
      <c r="DG79" s="79" t="s">
        <v>187</v>
      </c>
      <c r="DH79" s="104" t="s">
        <v>187</v>
      </c>
      <c r="DI79" s="1206" t="s">
        <v>45</v>
      </c>
      <c r="DJ79" s="1224"/>
      <c r="DK79" s="1224" t="s">
        <v>45</v>
      </c>
      <c r="DL79" s="1224"/>
      <c r="DM79" s="1224" t="s">
        <v>45</v>
      </c>
      <c r="DN79" s="1224"/>
      <c r="DO79" s="1224" t="s">
        <v>45</v>
      </c>
      <c r="DP79" s="1224"/>
      <c r="DQ79" s="48" t="s">
        <v>45</v>
      </c>
      <c r="DR79" s="48" t="s">
        <v>45</v>
      </c>
      <c r="DS79" s="48" t="s">
        <v>45</v>
      </c>
      <c r="DT79" s="48" t="s">
        <v>45</v>
      </c>
      <c r="DU79" s="1224" t="s">
        <v>45</v>
      </c>
      <c r="DV79" s="1224"/>
      <c r="DW79" s="1224" t="s">
        <v>45</v>
      </c>
      <c r="DX79" s="1224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226"/>
      <c r="D80" s="1213"/>
      <c r="E80" s="1227"/>
      <c r="F80" s="1226"/>
      <c r="G80" s="1213"/>
      <c r="H80" s="1259"/>
      <c r="I80" s="1260"/>
      <c r="J80" s="1213"/>
      <c r="K80" s="1259"/>
      <c r="L80" s="1226"/>
      <c r="M80" s="1213"/>
      <c r="N80" s="1259"/>
      <c r="O80" s="1226"/>
      <c r="P80" s="1213"/>
      <c r="Q80" s="1213"/>
      <c r="R80" s="1213"/>
      <c r="S80" s="1204"/>
      <c r="T80" s="1204"/>
      <c r="U80" s="1204"/>
      <c r="V80" s="1204"/>
      <c r="W80" s="1204"/>
      <c r="X80" s="1204"/>
      <c r="Y80" s="1204"/>
      <c r="Z80" s="1212"/>
      <c r="AA80" s="1215"/>
      <c r="AB80" s="1204"/>
      <c r="AC80" s="1204"/>
      <c r="AD80" s="1204"/>
      <c r="AE80" s="1204"/>
      <c r="AF80" s="1204"/>
      <c r="AG80" s="1204"/>
      <c r="AH80" s="1204"/>
      <c r="AI80" s="1204"/>
      <c r="AJ80" s="1204"/>
      <c r="AK80" s="1204"/>
      <c r="AL80" s="1204"/>
      <c r="AM80" s="1204"/>
      <c r="AN80" s="1204"/>
      <c r="AO80" s="1204"/>
      <c r="AP80" s="1204"/>
      <c r="AQ80" s="1204"/>
      <c r="AR80" s="1204"/>
      <c r="AS80" s="1204"/>
      <c r="AT80" s="1204"/>
      <c r="AU80" s="1213"/>
      <c r="AV80" s="1213"/>
      <c r="AW80" s="1213"/>
      <c r="AX80" s="1213"/>
      <c r="AY80" s="1213"/>
      <c r="AZ80" s="1213"/>
      <c r="BA80" s="1213"/>
      <c r="BB80" s="1213"/>
      <c r="BC80" s="1213"/>
      <c r="BD80" s="1213"/>
      <c r="BE80" s="1213"/>
      <c r="BF80" s="1213"/>
      <c r="BG80" s="48"/>
      <c r="BH80" s="48"/>
      <c r="BI80" s="48"/>
      <c r="BJ80" s="48"/>
      <c r="BK80" s="48"/>
      <c r="BL80" s="48"/>
      <c r="BM80" s="48"/>
      <c r="BN80" s="48"/>
      <c r="BO80" s="48"/>
      <c r="BP80" s="1204"/>
      <c r="BQ80" s="1204"/>
      <c r="BR80" s="1204"/>
      <c r="BS80" s="1204"/>
      <c r="BT80" s="1204"/>
      <c r="BU80" s="1204"/>
      <c r="BV80" s="1204"/>
      <c r="BW80" s="1204"/>
      <c r="BX80" s="1204"/>
      <c r="BY80" s="1204"/>
      <c r="BZ80" s="1204"/>
      <c r="CA80" s="1204"/>
      <c r="CB80" s="1204"/>
      <c r="CC80" s="1204"/>
      <c r="CD80" s="1204"/>
      <c r="CE80" s="1204"/>
      <c r="CF80" s="1204"/>
      <c r="CG80" s="1204"/>
      <c r="CH80" s="1204"/>
      <c r="CI80" s="1204"/>
      <c r="CJ80" s="1204"/>
      <c r="CK80" s="1204"/>
      <c r="CL80" s="1204"/>
      <c r="CM80" s="1204"/>
      <c r="CN80" s="1204"/>
      <c r="CO80" s="1204"/>
      <c r="CP80" s="1204"/>
      <c r="CQ80" s="1204"/>
      <c r="CR80" s="1204"/>
      <c r="CS80" s="1216"/>
      <c r="CT80" s="1208"/>
      <c r="CU80" s="1204"/>
      <c r="CV80" s="1212"/>
      <c r="CW80" s="1215"/>
      <c r="CX80" s="1204"/>
      <c r="CY80" s="1204"/>
      <c r="CZ80" s="1204"/>
      <c r="DA80" s="1204"/>
      <c r="DB80" s="1204"/>
      <c r="DC80" s="1204"/>
      <c r="DD80" s="1204"/>
      <c r="DE80" s="1216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224" t="s">
        <v>45</v>
      </c>
      <c r="DN80" s="1224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224" t="s">
        <v>45</v>
      </c>
      <c r="DV80" s="1224"/>
      <c r="DW80" s="1224" t="s">
        <v>45</v>
      </c>
      <c r="DX80" s="1224"/>
      <c r="DY80" s="48" t="s">
        <v>190</v>
      </c>
      <c r="DZ80" s="48" t="s">
        <v>190</v>
      </c>
      <c r="EA80" s="1224" t="s">
        <v>45</v>
      </c>
      <c r="EB80" s="1224"/>
      <c r="EC80" s="48" t="s">
        <v>190</v>
      </c>
      <c r="ED80" s="48" t="s">
        <v>190</v>
      </c>
      <c r="EE80" s="1224" t="s">
        <v>45</v>
      </c>
      <c r="EF80" s="1224"/>
      <c r="EG80" s="48" t="s">
        <v>190</v>
      </c>
      <c r="EH80" s="48" t="s">
        <v>190</v>
      </c>
      <c r="EI80" s="1224" t="s">
        <v>45</v>
      </c>
      <c r="EJ80" s="1225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226"/>
      <c r="D81" s="1213"/>
      <c r="E81" s="1227"/>
      <c r="F81" s="1226"/>
      <c r="G81" s="1213"/>
      <c r="H81" s="1259"/>
      <c r="I81" s="1260"/>
      <c r="J81" s="1213"/>
      <c r="K81" s="1259"/>
      <c r="L81" s="1226"/>
      <c r="M81" s="1213"/>
      <c r="N81" s="1259"/>
      <c r="O81" s="1226"/>
      <c r="P81" s="1213"/>
      <c r="Q81" s="1213"/>
      <c r="R81" s="1213"/>
      <c r="S81" s="1204"/>
      <c r="T81" s="1204"/>
      <c r="U81" s="1204"/>
      <c r="V81" s="1204"/>
      <c r="W81" s="1204"/>
      <c r="X81" s="1204"/>
      <c r="Y81" s="1204"/>
      <c r="Z81" s="1212"/>
      <c r="AA81" s="1215"/>
      <c r="AB81" s="1204"/>
      <c r="AC81" s="1204"/>
      <c r="AD81" s="1204"/>
      <c r="AE81" s="1204"/>
      <c r="AF81" s="1204"/>
      <c r="AG81" s="1204"/>
      <c r="AH81" s="1204"/>
      <c r="AI81" s="1204"/>
      <c r="AJ81" s="1204"/>
      <c r="AK81" s="1204"/>
      <c r="AL81" s="1204"/>
      <c r="AM81" s="1204"/>
      <c r="AN81" s="1204"/>
      <c r="AO81" s="1204"/>
      <c r="AP81" s="1204"/>
      <c r="AQ81" s="1204"/>
      <c r="AR81" s="1204"/>
      <c r="AS81" s="1204"/>
      <c r="AT81" s="1204"/>
      <c r="AU81" s="1213"/>
      <c r="AV81" s="1213"/>
      <c r="AW81" s="1213"/>
      <c r="AX81" s="1213"/>
      <c r="AY81" s="1213"/>
      <c r="AZ81" s="1213"/>
      <c r="BA81" s="1213"/>
      <c r="BB81" s="1213"/>
      <c r="BC81" s="1213"/>
      <c r="BD81" s="1213"/>
      <c r="BE81" s="1213"/>
      <c r="BF81" s="1213"/>
      <c r="BG81" s="48"/>
      <c r="BH81" s="48"/>
      <c r="BI81" s="48"/>
      <c r="BJ81" s="48"/>
      <c r="BK81" s="48"/>
      <c r="BL81" s="48"/>
      <c r="BM81" s="48"/>
      <c r="BN81" s="48"/>
      <c r="BO81" s="48"/>
      <c r="BP81" s="1204"/>
      <c r="BQ81" s="1204"/>
      <c r="BR81" s="1204"/>
      <c r="BS81" s="1204"/>
      <c r="BT81" s="1204"/>
      <c r="BU81" s="1204"/>
      <c r="BV81" s="1204"/>
      <c r="BW81" s="1204"/>
      <c r="BX81" s="1204"/>
      <c r="BY81" s="1204"/>
      <c r="BZ81" s="1204"/>
      <c r="CA81" s="1204"/>
      <c r="CB81" s="1204"/>
      <c r="CC81" s="1204"/>
      <c r="CD81" s="1204"/>
      <c r="CE81" s="1204"/>
      <c r="CF81" s="1204"/>
      <c r="CG81" s="1204"/>
      <c r="CH81" s="1204"/>
      <c r="CI81" s="1204"/>
      <c r="CJ81" s="1204"/>
      <c r="CK81" s="1204"/>
      <c r="CL81" s="1204"/>
      <c r="CM81" s="1204"/>
      <c r="CN81" s="1204"/>
      <c r="CO81" s="1204"/>
      <c r="CP81" s="1204"/>
      <c r="CQ81" s="1204"/>
      <c r="CR81" s="1204"/>
      <c r="CS81" s="1216"/>
      <c r="CT81" s="1208"/>
      <c r="CU81" s="1204"/>
      <c r="CV81" s="1212"/>
      <c r="CW81" s="1215"/>
      <c r="CX81" s="1204"/>
      <c r="CY81" s="1204"/>
      <c r="CZ81" s="1204"/>
      <c r="DA81" s="1204"/>
      <c r="DB81" s="1204"/>
      <c r="DC81" s="1204"/>
      <c r="DD81" s="1204"/>
      <c r="DE81" s="1216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224" t="s">
        <v>45</v>
      </c>
      <c r="DN81" s="1224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224" t="s">
        <v>45</v>
      </c>
      <c r="DV81" s="1224"/>
      <c r="DW81" s="1224" t="s">
        <v>45</v>
      </c>
      <c r="DX81" s="1224"/>
      <c r="DY81" s="48" t="s">
        <v>190</v>
      </c>
      <c r="DZ81" s="48" t="s">
        <v>190</v>
      </c>
      <c r="EA81" s="1224" t="s">
        <v>45</v>
      </c>
      <c r="EB81" s="1224"/>
      <c r="EC81" s="48" t="s">
        <v>190</v>
      </c>
      <c r="ED81" s="48" t="s">
        <v>190</v>
      </c>
      <c r="EE81" s="1224" t="s">
        <v>45</v>
      </c>
      <c r="EF81" s="1224"/>
      <c r="EG81" s="48" t="s">
        <v>190</v>
      </c>
      <c r="EH81" s="48" t="s">
        <v>190</v>
      </c>
      <c r="EI81" s="1224" t="s">
        <v>45</v>
      </c>
      <c r="EJ81" s="1225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226"/>
      <c r="D82" s="1213"/>
      <c r="E82" s="1227"/>
      <c r="F82" s="1226"/>
      <c r="G82" s="1213"/>
      <c r="H82" s="1259"/>
      <c r="I82" s="1260"/>
      <c r="J82" s="1213"/>
      <c r="K82" s="1259"/>
      <c r="L82" s="1226"/>
      <c r="M82" s="1213"/>
      <c r="N82" s="1259"/>
      <c r="O82" s="1226"/>
      <c r="P82" s="1213"/>
      <c r="Q82" s="1213"/>
      <c r="R82" s="1213"/>
      <c r="S82" s="1204"/>
      <c r="T82" s="1204"/>
      <c r="U82" s="1204"/>
      <c r="V82" s="1204"/>
      <c r="W82" s="1204"/>
      <c r="X82" s="1204"/>
      <c r="Y82" s="1204"/>
      <c r="Z82" s="1212"/>
      <c r="AA82" s="1215"/>
      <c r="AB82" s="1204"/>
      <c r="AC82" s="1204"/>
      <c r="AD82" s="1204"/>
      <c r="AE82" s="1204"/>
      <c r="AF82" s="1204"/>
      <c r="AG82" s="1204"/>
      <c r="AH82" s="1204"/>
      <c r="AI82" s="1204"/>
      <c r="AJ82" s="1204"/>
      <c r="AK82" s="1204"/>
      <c r="AL82" s="1204"/>
      <c r="AM82" s="1204"/>
      <c r="AN82" s="1204"/>
      <c r="AO82" s="1204"/>
      <c r="AP82" s="1204"/>
      <c r="AQ82" s="1204"/>
      <c r="AR82" s="1204"/>
      <c r="AS82" s="1204"/>
      <c r="AT82" s="1204"/>
      <c r="AU82" s="1213"/>
      <c r="AV82" s="1213"/>
      <c r="AW82" s="1213"/>
      <c r="AX82" s="1213"/>
      <c r="AY82" s="1213"/>
      <c r="AZ82" s="1213"/>
      <c r="BA82" s="1213"/>
      <c r="BB82" s="1213"/>
      <c r="BC82" s="1213"/>
      <c r="BD82" s="1213"/>
      <c r="BE82" s="1213"/>
      <c r="BF82" s="1213"/>
      <c r="BG82" s="48"/>
      <c r="BH82" s="48"/>
      <c r="BI82" s="48"/>
      <c r="BJ82" s="48"/>
      <c r="BK82" s="48"/>
      <c r="BL82" s="48"/>
      <c r="BM82" s="48"/>
      <c r="BN82" s="48"/>
      <c r="BO82" s="48"/>
      <c r="BP82" s="1204"/>
      <c r="BQ82" s="1204"/>
      <c r="BR82" s="1204"/>
      <c r="BS82" s="1204"/>
      <c r="BT82" s="1204"/>
      <c r="BU82" s="1204"/>
      <c r="BV82" s="1204"/>
      <c r="BW82" s="1204"/>
      <c r="BX82" s="1204"/>
      <c r="BY82" s="1204"/>
      <c r="BZ82" s="1204"/>
      <c r="CA82" s="1204"/>
      <c r="CB82" s="1204"/>
      <c r="CC82" s="1204"/>
      <c r="CD82" s="1204"/>
      <c r="CE82" s="1204"/>
      <c r="CF82" s="1204"/>
      <c r="CG82" s="1204"/>
      <c r="CH82" s="1204"/>
      <c r="CI82" s="1204"/>
      <c r="CJ82" s="1204"/>
      <c r="CK82" s="1204"/>
      <c r="CL82" s="1204"/>
      <c r="CM82" s="1204"/>
      <c r="CN82" s="1204"/>
      <c r="CO82" s="1204"/>
      <c r="CP82" s="1204"/>
      <c r="CQ82" s="1204"/>
      <c r="CR82" s="1204"/>
      <c r="CS82" s="1216"/>
      <c r="CT82" s="1208"/>
      <c r="CU82" s="1204"/>
      <c r="CV82" s="1212"/>
      <c r="CW82" s="1215"/>
      <c r="CX82" s="1204"/>
      <c r="CY82" s="1204"/>
      <c r="CZ82" s="1204"/>
      <c r="DA82" s="1204"/>
      <c r="DB82" s="1204"/>
      <c r="DC82" s="1204"/>
      <c r="DD82" s="1204"/>
      <c r="DE82" s="1216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224" t="s">
        <v>45</v>
      </c>
      <c r="EB82" s="1224"/>
      <c r="EC82" s="48" t="s">
        <v>45</v>
      </c>
      <c r="ED82" s="48" t="s">
        <v>45</v>
      </c>
      <c r="EE82" s="1224" t="s">
        <v>45</v>
      </c>
      <c r="EF82" s="1224"/>
      <c r="EG82" s="48" t="s">
        <v>45</v>
      </c>
      <c r="EH82" s="48" t="s">
        <v>45</v>
      </c>
      <c r="EI82" s="1224" t="s">
        <v>45</v>
      </c>
      <c r="EJ82" s="1225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226"/>
      <c r="D83" s="1213"/>
      <c r="E83" s="1227"/>
      <c r="F83" s="1226"/>
      <c r="G83" s="1213"/>
      <c r="H83" s="1259"/>
      <c r="I83" s="1260"/>
      <c r="J83" s="1213"/>
      <c r="K83" s="1259"/>
      <c r="L83" s="1226"/>
      <c r="M83" s="1213"/>
      <c r="N83" s="1259"/>
      <c r="O83" s="1226"/>
      <c r="P83" s="1213"/>
      <c r="Q83" s="1213"/>
      <c r="R83" s="1213"/>
      <c r="S83" s="1204"/>
      <c r="T83" s="1204"/>
      <c r="U83" s="1204"/>
      <c r="V83" s="1204"/>
      <c r="W83" s="1204"/>
      <c r="X83" s="1204"/>
      <c r="Y83" s="1204"/>
      <c r="Z83" s="1212"/>
      <c r="AA83" s="1215"/>
      <c r="AB83" s="1204"/>
      <c r="AC83" s="1204"/>
      <c r="AD83" s="1204"/>
      <c r="AE83" s="1204"/>
      <c r="AF83" s="1204"/>
      <c r="AG83" s="1204"/>
      <c r="AH83" s="1204"/>
      <c r="AI83" s="1204"/>
      <c r="AJ83" s="1204"/>
      <c r="AK83" s="1204"/>
      <c r="AL83" s="1204"/>
      <c r="AM83" s="1204"/>
      <c r="AN83" s="1204"/>
      <c r="AO83" s="1204"/>
      <c r="AP83" s="1204"/>
      <c r="AQ83" s="1204"/>
      <c r="AR83" s="1204"/>
      <c r="AS83" s="1204"/>
      <c r="AT83" s="1204"/>
      <c r="AU83" s="1213"/>
      <c r="AV83" s="1213"/>
      <c r="AW83" s="1213"/>
      <c r="AX83" s="1213"/>
      <c r="AY83" s="1213"/>
      <c r="AZ83" s="1213"/>
      <c r="BA83" s="1213"/>
      <c r="BB83" s="1213"/>
      <c r="BC83" s="1213"/>
      <c r="BD83" s="1213"/>
      <c r="BE83" s="1213"/>
      <c r="BF83" s="1213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204"/>
      <c r="CO83" s="1204"/>
      <c r="CP83" s="1204"/>
      <c r="CQ83" s="1204"/>
      <c r="CR83" s="1204"/>
      <c r="CS83" s="1216"/>
      <c r="CT83" s="1208"/>
      <c r="CU83" s="1204"/>
      <c r="CV83" s="1212"/>
      <c r="CW83" s="1215"/>
      <c r="CX83" s="1204"/>
      <c r="CY83" s="1204"/>
      <c r="CZ83" s="1204"/>
      <c r="DA83" s="1204"/>
      <c r="DB83" s="1204"/>
      <c r="DC83" s="1204"/>
      <c r="DD83" s="1204"/>
      <c r="DE83" s="1216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224" t="s">
        <v>135</v>
      </c>
      <c r="DV83" s="1224"/>
      <c r="DW83" s="1224" t="s">
        <v>135</v>
      </c>
      <c r="DX83" s="1224"/>
      <c r="DY83" s="48" t="s">
        <v>135</v>
      </c>
      <c r="DZ83" s="48" t="s">
        <v>135</v>
      </c>
      <c r="EA83" s="1224" t="s">
        <v>135</v>
      </c>
      <c r="EB83" s="1224"/>
      <c r="EC83" s="48" t="s">
        <v>361</v>
      </c>
      <c r="ED83" s="48" t="s">
        <v>361</v>
      </c>
      <c r="EE83" s="1224" t="s">
        <v>361</v>
      </c>
      <c r="EF83" s="1224"/>
      <c r="EG83" s="48" t="s">
        <v>135</v>
      </c>
      <c r="EH83" s="48" t="s">
        <v>135</v>
      </c>
      <c r="EI83" s="1224" t="s">
        <v>135</v>
      </c>
      <c r="EJ83" s="1225"/>
    </row>
    <row r="84" spans="2:169" x14ac:dyDescent="0.25">
      <c r="B84" s="12" t="s">
        <v>56</v>
      </c>
      <c r="C84" s="1226"/>
      <c r="D84" s="1213"/>
      <c r="E84" s="1227"/>
      <c r="F84" s="1226"/>
      <c r="G84" s="1213"/>
      <c r="H84" s="1259"/>
      <c r="I84" s="1260"/>
      <c r="J84" s="1213"/>
      <c r="K84" s="1259"/>
      <c r="L84" s="1226"/>
      <c r="M84" s="1213"/>
      <c r="N84" s="1259"/>
      <c r="O84" s="1226"/>
      <c r="P84" s="1213"/>
      <c r="Q84" s="1213"/>
      <c r="R84" s="1213"/>
      <c r="S84" s="1204"/>
      <c r="T84" s="1204"/>
      <c r="U84" s="1204"/>
      <c r="V84" s="1204"/>
      <c r="W84" s="1204"/>
      <c r="X84" s="1204"/>
      <c r="Y84" s="1204"/>
      <c r="Z84" s="1212"/>
      <c r="AA84" s="1215"/>
      <c r="AB84" s="1204"/>
      <c r="AC84" s="1204"/>
      <c r="AD84" s="1204"/>
      <c r="AE84" s="1204"/>
      <c r="AF84" s="1204"/>
      <c r="AG84" s="1204"/>
      <c r="AH84" s="1204"/>
      <c r="AI84" s="1204"/>
      <c r="AJ84" s="1204"/>
      <c r="AK84" s="1204"/>
      <c r="AL84" s="1204"/>
      <c r="AM84" s="1204"/>
      <c r="AN84" s="1204"/>
      <c r="AO84" s="1204"/>
      <c r="AP84" s="1204"/>
      <c r="AQ84" s="1204"/>
      <c r="AR84" s="1204"/>
      <c r="AS84" s="1204"/>
      <c r="AT84" s="1204"/>
      <c r="AU84" s="1213"/>
      <c r="AV84" s="1213"/>
      <c r="AW84" s="1213"/>
      <c r="AX84" s="1213"/>
      <c r="AY84" s="1213"/>
      <c r="AZ84" s="1213"/>
      <c r="BA84" s="1213"/>
      <c r="BB84" s="1213"/>
      <c r="BC84" s="1213"/>
      <c r="BD84" s="1213"/>
      <c r="BE84" s="1213"/>
      <c r="BF84" s="1213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204"/>
      <c r="CO84" s="1204"/>
      <c r="CP84" s="1204"/>
      <c r="CQ84" s="1204"/>
      <c r="CR84" s="1204"/>
      <c r="CS84" s="1216"/>
      <c r="CT84" s="1208"/>
      <c r="CU84" s="1204"/>
      <c r="CV84" s="1212"/>
      <c r="CW84" s="1215"/>
      <c r="CX84" s="1204"/>
      <c r="CY84" s="1204"/>
      <c r="CZ84" s="1204"/>
      <c r="DA84" s="1204"/>
      <c r="DB84" s="1204"/>
      <c r="DC84" s="1204"/>
      <c r="DD84" s="1204"/>
      <c r="DE84" s="1216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224" t="s">
        <v>135</v>
      </c>
      <c r="DV84" s="1224"/>
      <c r="DW84" s="1224" t="s">
        <v>45</v>
      </c>
      <c r="DX84" s="1224"/>
      <c r="DY84" s="48" t="s">
        <v>45</v>
      </c>
      <c r="DZ84" s="48" t="s">
        <v>45</v>
      </c>
      <c r="EA84" s="1224" t="s">
        <v>45</v>
      </c>
      <c r="EB84" s="1224"/>
      <c r="EC84" s="48" t="s">
        <v>361</v>
      </c>
      <c r="ED84" s="48" t="s">
        <v>361</v>
      </c>
      <c r="EE84" s="1224" t="s">
        <v>361</v>
      </c>
      <c r="EF84" s="1224"/>
      <c r="EG84" s="48" t="s">
        <v>135</v>
      </c>
      <c r="EH84" s="48" t="s">
        <v>135</v>
      </c>
      <c r="EI84" s="1224" t="s">
        <v>135</v>
      </c>
      <c r="EJ84" s="1225"/>
    </row>
    <row r="85" spans="2:169" x14ac:dyDescent="0.25">
      <c r="B85" s="12" t="s">
        <v>57</v>
      </c>
      <c r="C85" s="1226"/>
      <c r="D85" s="1213"/>
      <c r="E85" s="1227"/>
      <c r="F85" s="1226"/>
      <c r="G85" s="1213"/>
      <c r="H85" s="1259"/>
      <c r="I85" s="1260"/>
      <c r="J85" s="1213"/>
      <c r="K85" s="1259"/>
      <c r="L85" s="1226"/>
      <c r="M85" s="1213"/>
      <c r="N85" s="1259"/>
      <c r="O85" s="1226"/>
      <c r="P85" s="1213"/>
      <c r="Q85" s="1213"/>
      <c r="R85" s="1213"/>
      <c r="S85" s="1204"/>
      <c r="T85" s="1204"/>
      <c r="U85" s="1204"/>
      <c r="V85" s="1204"/>
      <c r="W85" s="1204"/>
      <c r="X85" s="1204"/>
      <c r="Y85" s="1204"/>
      <c r="Z85" s="1212"/>
      <c r="AA85" s="1215"/>
      <c r="AB85" s="1204"/>
      <c r="AC85" s="1204"/>
      <c r="AD85" s="1204"/>
      <c r="AE85" s="1204"/>
      <c r="AF85" s="1204"/>
      <c r="AG85" s="1204"/>
      <c r="AH85" s="1204"/>
      <c r="AI85" s="1204"/>
      <c r="AJ85" s="1204"/>
      <c r="AK85" s="1204"/>
      <c r="AL85" s="1204"/>
      <c r="AM85" s="1204"/>
      <c r="AN85" s="1204"/>
      <c r="AO85" s="1204"/>
      <c r="AP85" s="1204"/>
      <c r="AQ85" s="1204"/>
      <c r="AR85" s="1204"/>
      <c r="AS85" s="1204"/>
      <c r="AT85" s="1204"/>
      <c r="AU85" s="1213"/>
      <c r="AV85" s="1213"/>
      <c r="AW85" s="1213"/>
      <c r="AX85" s="1213"/>
      <c r="AY85" s="1213"/>
      <c r="AZ85" s="1213"/>
      <c r="BA85" s="1213"/>
      <c r="BB85" s="1213"/>
      <c r="BC85" s="1213"/>
      <c r="BD85" s="1213"/>
      <c r="BE85" s="1213"/>
      <c r="BF85" s="1213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204"/>
      <c r="CO85" s="1204"/>
      <c r="CP85" s="1204"/>
      <c r="CQ85" s="1204"/>
      <c r="CR85" s="1204"/>
      <c r="CS85" s="1216"/>
      <c r="CT85" s="1208"/>
      <c r="CU85" s="1204"/>
      <c r="CV85" s="1212"/>
      <c r="CW85" s="1215"/>
      <c r="CX85" s="1204"/>
      <c r="CY85" s="1204"/>
      <c r="CZ85" s="1204"/>
      <c r="DA85" s="1204"/>
      <c r="DB85" s="1204"/>
      <c r="DC85" s="1204"/>
      <c r="DD85" s="1204"/>
      <c r="DE85" s="1216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224" t="s">
        <v>135</v>
      </c>
      <c r="DV85" s="1224"/>
      <c r="DW85" s="1224" t="s">
        <v>135</v>
      </c>
      <c r="DX85" s="1224"/>
      <c r="DY85" s="48" t="s">
        <v>135</v>
      </c>
      <c r="DZ85" s="48" t="s">
        <v>135</v>
      </c>
      <c r="EA85" s="1224" t="s">
        <v>135</v>
      </c>
      <c r="EB85" s="1224"/>
      <c r="EC85" s="48" t="s">
        <v>361</v>
      </c>
      <c r="ED85" s="48" t="s">
        <v>361</v>
      </c>
      <c r="EE85" s="1224" t="s">
        <v>361</v>
      </c>
      <c r="EF85" s="1224"/>
      <c r="EG85" s="48" t="s">
        <v>135</v>
      </c>
      <c r="EH85" s="48" t="s">
        <v>135</v>
      </c>
      <c r="EI85" s="1224" t="s">
        <v>135</v>
      </c>
      <c r="EJ85" s="1225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226"/>
      <c r="P86" s="1213"/>
      <c r="Q86" s="1213"/>
      <c r="R86" s="1213"/>
      <c r="S86" s="1204"/>
      <c r="T86" s="1204"/>
      <c r="U86" s="1204"/>
      <c r="V86" s="1204"/>
      <c r="W86" s="1204"/>
      <c r="X86" s="1204"/>
      <c r="Y86" s="1204"/>
      <c r="Z86" s="1212"/>
      <c r="AA86" s="1215"/>
      <c r="AB86" s="1204"/>
      <c r="AC86" s="1204"/>
      <c r="AD86" s="1204"/>
      <c r="AE86" s="1204"/>
      <c r="AF86" s="1204"/>
      <c r="AG86" s="1204"/>
      <c r="AH86" s="1204"/>
      <c r="AI86" s="1204"/>
      <c r="AJ86" s="1204"/>
      <c r="AK86" s="1204"/>
      <c r="AL86" s="1204"/>
      <c r="AM86" s="1204"/>
      <c r="AN86" s="1204"/>
      <c r="AO86" s="1204"/>
      <c r="AP86" s="1204"/>
      <c r="AQ86" s="1204"/>
      <c r="AR86" s="1204"/>
      <c r="AS86" s="1204"/>
      <c r="AT86" s="1204"/>
      <c r="AU86" s="1213"/>
      <c r="AV86" s="1213"/>
      <c r="AW86" s="1213"/>
      <c r="AX86" s="1213"/>
      <c r="AY86" s="1213"/>
      <c r="AZ86" s="1213"/>
      <c r="BA86" s="1213"/>
      <c r="BB86" s="1213"/>
      <c r="BC86" s="1213"/>
      <c r="BD86" s="1213"/>
      <c r="BE86" s="1213"/>
      <c r="BF86" s="1213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204"/>
      <c r="CO86" s="1204"/>
      <c r="CP86" s="1204"/>
      <c r="CQ86" s="1204"/>
      <c r="CR86" s="1204"/>
      <c r="CS86" s="1216"/>
      <c r="CT86" s="1208"/>
      <c r="CU86" s="1204"/>
      <c r="CV86" s="1212"/>
      <c r="CW86" s="1215"/>
      <c r="CX86" s="1204"/>
      <c r="CY86" s="1204"/>
      <c r="CZ86" s="1204"/>
      <c r="DA86" s="1204"/>
      <c r="DB86" s="1204"/>
      <c r="DC86" s="1204"/>
      <c r="DD86" s="1204"/>
      <c r="DE86" s="1216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224" t="s">
        <v>45</v>
      </c>
      <c r="DP86" s="1224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224" t="s">
        <v>45</v>
      </c>
      <c r="DX86" s="1224"/>
      <c r="DY86" s="48" t="s">
        <v>45</v>
      </c>
      <c r="DZ86" s="48" t="s">
        <v>45</v>
      </c>
      <c r="EA86" s="1224" t="s">
        <v>45</v>
      </c>
      <c r="EB86" s="1224"/>
      <c r="EC86" s="48" t="s">
        <v>45</v>
      </c>
      <c r="ED86" s="48" t="s">
        <v>45</v>
      </c>
      <c r="EE86" s="1224" t="s">
        <v>45</v>
      </c>
      <c r="EF86" s="1224"/>
      <c r="EG86" s="48" t="s">
        <v>45</v>
      </c>
      <c r="EH86" s="48" t="s">
        <v>45</v>
      </c>
      <c r="EI86" s="1224" t="s">
        <v>45</v>
      </c>
      <c r="EJ86" s="1225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226"/>
      <c r="P87" s="1213"/>
      <c r="Q87" s="1213"/>
      <c r="R87" s="1213"/>
      <c r="S87" s="1204"/>
      <c r="T87" s="1204"/>
      <c r="U87" s="1204"/>
      <c r="V87" s="1204"/>
      <c r="W87" s="1204"/>
      <c r="X87" s="1204"/>
      <c r="Y87" s="1204"/>
      <c r="Z87" s="1212"/>
      <c r="AA87" s="1215"/>
      <c r="AB87" s="1204"/>
      <c r="AC87" s="1204"/>
      <c r="AD87" s="1204"/>
      <c r="AE87" s="1204"/>
      <c r="AF87" s="1204"/>
      <c r="AG87" s="1204"/>
      <c r="AH87" s="1204"/>
      <c r="AI87" s="1204"/>
      <c r="AJ87" s="1204"/>
      <c r="AK87" s="1204"/>
      <c r="AL87" s="1204"/>
      <c r="AM87" s="1204"/>
      <c r="AN87" s="1204"/>
      <c r="AO87" s="1204"/>
      <c r="AP87" s="1204"/>
      <c r="AQ87" s="1204"/>
      <c r="AR87" s="1204"/>
      <c r="AS87" s="1204"/>
      <c r="AT87" s="1204"/>
      <c r="AU87" s="1213"/>
      <c r="AV87" s="1213"/>
      <c r="AW87" s="1213"/>
      <c r="AX87" s="1213"/>
      <c r="AY87" s="1213"/>
      <c r="AZ87" s="1213"/>
      <c r="BA87" s="1213"/>
      <c r="BB87" s="1213"/>
      <c r="BC87" s="1213"/>
      <c r="BD87" s="1213"/>
      <c r="BE87" s="1213"/>
      <c r="BF87" s="1213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204"/>
      <c r="CO87" s="1204"/>
      <c r="CP87" s="1204"/>
      <c r="CQ87" s="1204"/>
      <c r="CR87" s="1204"/>
      <c r="CS87" s="1216"/>
      <c r="CT87" s="1208"/>
      <c r="CU87" s="1204"/>
      <c r="CV87" s="1212"/>
      <c r="CW87" s="1215"/>
      <c r="CX87" s="1204"/>
      <c r="CY87" s="1204"/>
      <c r="CZ87" s="1204"/>
      <c r="DA87" s="1204"/>
      <c r="DB87" s="1204"/>
      <c r="DC87" s="1204"/>
      <c r="DD87" s="1204"/>
      <c r="DE87" s="1216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224" t="s">
        <v>45</v>
      </c>
      <c r="DP87" s="1224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224" t="s">
        <v>45</v>
      </c>
      <c r="DX87" s="1224"/>
      <c r="DY87" s="48" t="s">
        <v>45</v>
      </c>
      <c r="DZ87" s="48" t="s">
        <v>45</v>
      </c>
      <c r="EA87" s="1224" t="s">
        <v>45</v>
      </c>
      <c r="EB87" s="1224"/>
      <c r="EC87" s="48" t="s">
        <v>45</v>
      </c>
      <c r="ED87" s="48" t="s">
        <v>45</v>
      </c>
      <c r="EE87" s="1224" t="s">
        <v>45</v>
      </c>
      <c r="EF87" s="1224"/>
      <c r="EG87" s="48" t="s">
        <v>45</v>
      </c>
      <c r="EH87" s="48" t="s">
        <v>45</v>
      </c>
      <c r="EI87" s="1224" t="s">
        <v>45</v>
      </c>
      <c r="EJ87" s="1225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226"/>
      <c r="P88" s="1213"/>
      <c r="Q88" s="1213"/>
      <c r="R88" s="1213"/>
      <c r="S88" s="1204"/>
      <c r="T88" s="1204"/>
      <c r="U88" s="1204"/>
      <c r="V88" s="1204"/>
      <c r="W88" s="1204"/>
      <c r="X88" s="1204"/>
      <c r="Y88" s="1204"/>
      <c r="Z88" s="1212"/>
      <c r="AA88" s="1215"/>
      <c r="AB88" s="1204"/>
      <c r="AC88" s="1204"/>
      <c r="AD88" s="1204"/>
      <c r="AE88" s="1204"/>
      <c r="AF88" s="1204"/>
      <c r="AG88" s="1204"/>
      <c r="AH88" s="1204"/>
      <c r="AI88" s="1204"/>
      <c r="AJ88" s="1204"/>
      <c r="AK88" s="1204"/>
      <c r="AL88" s="1204"/>
      <c r="AM88" s="1204"/>
      <c r="AN88" s="1204"/>
      <c r="AO88" s="1204"/>
      <c r="AP88" s="1204"/>
      <c r="AQ88" s="1204"/>
      <c r="AR88" s="1204"/>
      <c r="AS88" s="1204"/>
      <c r="AT88" s="1204"/>
      <c r="AU88" s="1213"/>
      <c r="AV88" s="1213"/>
      <c r="AW88" s="1213"/>
      <c r="AX88" s="1213"/>
      <c r="AY88" s="1213"/>
      <c r="AZ88" s="1213"/>
      <c r="BA88" s="1213"/>
      <c r="BB88" s="1213"/>
      <c r="BC88" s="1213"/>
      <c r="BD88" s="1213"/>
      <c r="BE88" s="1213"/>
      <c r="BF88" s="1213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204"/>
      <c r="CO88" s="1204"/>
      <c r="CP88" s="1204"/>
      <c r="CQ88" s="1204"/>
      <c r="CR88" s="1204"/>
      <c r="CS88" s="1216"/>
      <c r="CT88" s="1208"/>
      <c r="CU88" s="1204"/>
      <c r="CV88" s="1212"/>
      <c r="CW88" s="1215"/>
      <c r="CX88" s="1204"/>
      <c r="CY88" s="1204"/>
      <c r="CZ88" s="1204"/>
      <c r="DA88" s="1204"/>
      <c r="DB88" s="1204"/>
      <c r="DC88" s="1204"/>
      <c r="DD88" s="1204"/>
      <c r="DE88" s="1216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224" t="s">
        <v>45</v>
      </c>
      <c r="EF88" s="1224"/>
      <c r="EG88" s="48" t="s">
        <v>45</v>
      </c>
      <c r="EH88" s="48" t="s">
        <v>45</v>
      </c>
      <c r="EI88" s="1224" t="s">
        <v>45</v>
      </c>
      <c r="EJ88" s="1225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226"/>
      <c r="P89" s="1213"/>
      <c r="Q89" s="1213"/>
      <c r="R89" s="1213"/>
      <c r="S89" s="1204"/>
      <c r="T89" s="1204"/>
      <c r="U89" s="1204"/>
      <c r="V89" s="1204"/>
      <c r="W89" s="1204"/>
      <c r="X89" s="1204"/>
      <c r="Y89" s="1204"/>
      <c r="Z89" s="1212"/>
      <c r="AA89" s="1215"/>
      <c r="AB89" s="1204"/>
      <c r="AC89" s="1204"/>
      <c r="AD89" s="1204"/>
      <c r="AE89" s="1204"/>
      <c r="AF89" s="1204"/>
      <c r="AG89" s="1204"/>
      <c r="AH89" s="1204"/>
      <c r="AI89" s="1204"/>
      <c r="AJ89" s="1204"/>
      <c r="AK89" s="1204"/>
      <c r="AL89" s="1204"/>
      <c r="AM89" s="1204"/>
      <c r="AN89" s="1204"/>
      <c r="AO89" s="1204"/>
      <c r="AP89" s="1204"/>
      <c r="AQ89" s="1204"/>
      <c r="AR89" s="1204"/>
      <c r="AS89" s="1204"/>
      <c r="AT89" s="1204"/>
      <c r="AU89" s="1213"/>
      <c r="AV89" s="1213"/>
      <c r="AW89" s="1213"/>
      <c r="AX89" s="1213"/>
      <c r="AY89" s="1213"/>
      <c r="AZ89" s="1213"/>
      <c r="BA89" s="1213"/>
      <c r="BB89" s="1213"/>
      <c r="BC89" s="1213"/>
      <c r="BD89" s="1213"/>
      <c r="BE89" s="1213"/>
      <c r="BF89" s="1213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204"/>
      <c r="CO89" s="1204"/>
      <c r="CP89" s="1204"/>
      <c r="CQ89" s="1204"/>
      <c r="CR89" s="1204"/>
      <c r="CS89" s="1216"/>
      <c r="CT89" s="1208"/>
      <c r="CU89" s="1204"/>
      <c r="CV89" s="1212"/>
      <c r="CW89" s="1215"/>
      <c r="CX89" s="1204"/>
      <c r="CY89" s="1204"/>
      <c r="CZ89" s="1204"/>
      <c r="DA89" s="1204"/>
      <c r="DB89" s="1204"/>
      <c r="DC89" s="1204"/>
      <c r="DD89" s="1204"/>
      <c r="DE89" s="1216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224" t="s">
        <v>45</v>
      </c>
      <c r="DP89" s="1224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224" t="s">
        <v>45</v>
      </c>
      <c r="DX89" s="1224"/>
      <c r="DY89" s="48" t="s">
        <v>45</v>
      </c>
      <c r="DZ89" s="48" t="s">
        <v>45</v>
      </c>
      <c r="EA89" s="1224" t="s">
        <v>45</v>
      </c>
      <c r="EB89" s="1224"/>
      <c r="EC89" s="48" t="s">
        <v>45</v>
      </c>
      <c r="ED89" s="48" t="s">
        <v>45</v>
      </c>
      <c r="EE89" s="1224" t="s">
        <v>45</v>
      </c>
      <c r="EF89" s="1224"/>
      <c r="EG89" s="48" t="s">
        <v>45</v>
      </c>
      <c r="EH89" s="48" t="s">
        <v>45</v>
      </c>
      <c r="EI89" s="1224" t="s">
        <v>45</v>
      </c>
      <c r="EJ89" s="1225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226"/>
      <c r="P90" s="1213"/>
      <c r="Q90" s="1213"/>
      <c r="R90" s="1213"/>
      <c r="S90" s="1204"/>
      <c r="T90" s="1204"/>
      <c r="U90" s="1204"/>
      <c r="V90" s="1204"/>
      <c r="W90" s="1204"/>
      <c r="X90" s="1204"/>
      <c r="Y90" s="1204"/>
      <c r="Z90" s="1212"/>
      <c r="AA90" s="1215"/>
      <c r="AB90" s="1204"/>
      <c r="AC90" s="1204"/>
      <c r="AD90" s="1204"/>
      <c r="AE90" s="1204"/>
      <c r="AF90" s="1204"/>
      <c r="AG90" s="1204"/>
      <c r="AH90" s="1204"/>
      <c r="AI90" s="1204"/>
      <c r="AJ90" s="1204"/>
      <c r="AK90" s="1204"/>
      <c r="AL90" s="1204"/>
      <c r="AM90" s="1204"/>
      <c r="AN90" s="1204"/>
      <c r="AO90" s="1204"/>
      <c r="AP90" s="1204"/>
      <c r="AQ90" s="1204"/>
      <c r="AR90" s="1204"/>
      <c r="AS90" s="1204"/>
      <c r="AT90" s="1204"/>
      <c r="AU90" s="1213"/>
      <c r="AV90" s="1213"/>
      <c r="AW90" s="1213"/>
      <c r="AX90" s="1213"/>
      <c r="AY90" s="1213"/>
      <c r="AZ90" s="1213"/>
      <c r="BA90" s="1213"/>
      <c r="BB90" s="1213"/>
      <c r="BC90" s="1213"/>
      <c r="BD90" s="1213"/>
      <c r="BE90" s="1213"/>
      <c r="BF90" s="1213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204"/>
      <c r="CO90" s="1204"/>
      <c r="CP90" s="1204"/>
      <c r="CQ90" s="1204"/>
      <c r="CR90" s="1204"/>
      <c r="CS90" s="1216"/>
      <c r="CT90" s="1208"/>
      <c r="CU90" s="1204"/>
      <c r="CV90" s="1212"/>
      <c r="CW90" s="1215"/>
      <c r="CX90" s="1204"/>
      <c r="CY90" s="1204"/>
      <c r="CZ90" s="1204"/>
      <c r="DA90" s="1204"/>
      <c r="DB90" s="1204"/>
      <c r="DC90" s="1204"/>
      <c r="DD90" s="1204"/>
      <c r="DE90" s="1216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226"/>
      <c r="P91" s="1213"/>
      <c r="Q91" s="1213"/>
      <c r="R91" s="1213"/>
      <c r="S91" s="1204"/>
      <c r="T91" s="1204"/>
      <c r="U91" s="1204"/>
      <c r="V91" s="1204"/>
      <c r="W91" s="1204"/>
      <c r="X91" s="1204"/>
      <c r="Y91" s="1204"/>
      <c r="Z91" s="1212"/>
      <c r="AA91" s="1215"/>
      <c r="AB91" s="1204"/>
      <c r="AC91" s="1204"/>
      <c r="AD91" s="1204"/>
      <c r="AE91" s="1204"/>
      <c r="AF91" s="1204"/>
      <c r="AG91" s="1204"/>
      <c r="AH91" s="1204"/>
      <c r="AI91" s="1204"/>
      <c r="AJ91" s="1204"/>
      <c r="AK91" s="1204"/>
      <c r="AL91" s="1204"/>
      <c r="AM91" s="1204"/>
      <c r="AN91" s="1204"/>
      <c r="AO91" s="1204"/>
      <c r="AP91" s="1204"/>
      <c r="AQ91" s="1204"/>
      <c r="AR91" s="1204"/>
      <c r="AS91" s="1204"/>
      <c r="AT91" s="1204"/>
      <c r="AU91" s="1213"/>
      <c r="AV91" s="1213"/>
      <c r="AW91" s="1213"/>
      <c r="AX91" s="1213"/>
      <c r="AY91" s="1213"/>
      <c r="AZ91" s="1213"/>
      <c r="BA91" s="1213"/>
      <c r="BB91" s="1213"/>
      <c r="BC91" s="1213"/>
      <c r="BD91" s="1213"/>
      <c r="BE91" s="1213"/>
      <c r="BF91" s="1213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204"/>
      <c r="CO91" s="1204"/>
      <c r="CP91" s="1204"/>
      <c r="CQ91" s="1204"/>
      <c r="CR91" s="1204"/>
      <c r="CS91" s="1216"/>
      <c r="CT91" s="1208"/>
      <c r="CU91" s="1204"/>
      <c r="CV91" s="1212"/>
      <c r="CW91" s="1215"/>
      <c r="CX91" s="1204"/>
      <c r="CY91" s="1204"/>
      <c r="CZ91" s="1204"/>
      <c r="DA91" s="1204"/>
      <c r="DB91" s="1204"/>
      <c r="DC91" s="1204"/>
      <c r="DD91" s="1204"/>
      <c r="DE91" s="1216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224" t="s">
        <v>45</v>
      </c>
      <c r="DP91" s="1224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224" t="s">
        <v>45</v>
      </c>
      <c r="DX91" s="1224"/>
      <c r="DY91" s="48" t="s">
        <v>45</v>
      </c>
      <c r="DZ91" s="48" t="s">
        <v>45</v>
      </c>
      <c r="EA91" s="1224" t="s">
        <v>45</v>
      </c>
      <c r="EB91" s="1224"/>
      <c r="EC91" s="48">
        <v>1</v>
      </c>
      <c r="ED91" s="48">
        <v>1</v>
      </c>
      <c r="EE91" s="1224">
        <v>0</v>
      </c>
      <c r="EF91" s="1224"/>
      <c r="EG91" s="48">
        <v>0</v>
      </c>
      <c r="EH91" s="48">
        <v>0</v>
      </c>
      <c r="EI91" s="1224">
        <v>0</v>
      </c>
      <c r="EJ91" s="1225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226"/>
      <c r="P92" s="1213"/>
      <c r="Q92" s="1213"/>
      <c r="R92" s="1213"/>
      <c r="S92" s="1204"/>
      <c r="T92" s="1204"/>
      <c r="U92" s="1204"/>
      <c r="V92" s="1204"/>
      <c r="W92" s="1204"/>
      <c r="X92" s="1204"/>
      <c r="Y92" s="1204"/>
      <c r="Z92" s="1212"/>
      <c r="AA92" s="1215"/>
      <c r="AB92" s="1204"/>
      <c r="AC92" s="1204"/>
      <c r="AD92" s="1204"/>
      <c r="AE92" s="1204"/>
      <c r="AF92" s="1204"/>
      <c r="AG92" s="1204"/>
      <c r="AH92" s="1204"/>
      <c r="AI92" s="1204"/>
      <c r="AJ92" s="1204"/>
      <c r="AK92" s="1204"/>
      <c r="AL92" s="1204"/>
      <c r="AM92" s="1204"/>
      <c r="AN92" s="1204"/>
      <c r="AO92" s="1204"/>
      <c r="AP92" s="1204"/>
      <c r="AQ92" s="1204"/>
      <c r="AR92" s="1204"/>
      <c r="AS92" s="1204"/>
      <c r="AT92" s="1204"/>
      <c r="AU92" s="1213"/>
      <c r="AV92" s="1213"/>
      <c r="AW92" s="1213"/>
      <c r="AX92" s="1213"/>
      <c r="AY92" s="1213"/>
      <c r="AZ92" s="1213"/>
      <c r="BA92" s="1213"/>
      <c r="BB92" s="1213"/>
      <c r="BC92" s="1213"/>
      <c r="BD92" s="1213"/>
      <c r="BE92" s="1213"/>
      <c r="BF92" s="1213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204"/>
      <c r="CO92" s="1204"/>
      <c r="CP92" s="1204"/>
      <c r="CQ92" s="1204"/>
      <c r="CR92" s="1204"/>
      <c r="CS92" s="1216"/>
      <c r="CT92" s="1208"/>
      <c r="CU92" s="1204"/>
      <c r="CV92" s="1212"/>
      <c r="CW92" s="1215"/>
      <c r="CX92" s="1204"/>
      <c r="CY92" s="1204"/>
      <c r="CZ92" s="1204"/>
      <c r="DA92" s="1204"/>
      <c r="DB92" s="1204"/>
      <c r="DC92" s="1204"/>
      <c r="DD92" s="1204"/>
      <c r="DE92" s="1216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224" t="s">
        <v>45</v>
      </c>
      <c r="DP92" s="1224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224" t="s">
        <v>45</v>
      </c>
      <c r="DX92" s="1224"/>
      <c r="DY92" s="48" t="s">
        <v>45</v>
      </c>
      <c r="DZ92" s="48" t="s">
        <v>45</v>
      </c>
      <c r="EA92" s="1224" t="s">
        <v>45</v>
      </c>
      <c r="EB92" s="1224"/>
      <c r="EC92" s="48" t="s">
        <v>372</v>
      </c>
      <c r="ED92" s="48" t="s">
        <v>372</v>
      </c>
      <c r="EE92" s="1231" t="s">
        <v>45</v>
      </c>
      <c r="EF92" s="1231"/>
      <c r="EG92" s="1231" t="s">
        <v>45</v>
      </c>
      <c r="EH92" s="1231"/>
      <c r="EI92" s="1231" t="s">
        <v>45</v>
      </c>
      <c r="EJ92" s="1269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226"/>
      <c r="P93" s="1213"/>
      <c r="Q93" s="1213"/>
      <c r="R93" s="1213"/>
      <c r="S93" s="1204"/>
      <c r="T93" s="1204"/>
      <c r="U93" s="1204"/>
      <c r="V93" s="1204"/>
      <c r="W93" s="1204"/>
      <c r="X93" s="1204"/>
      <c r="Y93" s="1204"/>
      <c r="Z93" s="1212"/>
      <c r="AA93" s="1215"/>
      <c r="AB93" s="1204"/>
      <c r="AC93" s="1204"/>
      <c r="AD93" s="1204"/>
      <c r="AE93" s="1204"/>
      <c r="AF93" s="1204"/>
      <c r="AG93" s="1204"/>
      <c r="AH93" s="1204"/>
      <c r="AI93" s="1204"/>
      <c r="AJ93" s="1204"/>
      <c r="AK93" s="1204"/>
      <c r="AL93" s="1204"/>
      <c r="AM93" s="1204"/>
      <c r="AN93" s="1204"/>
      <c r="AO93" s="1204"/>
      <c r="AP93" s="1204"/>
      <c r="AQ93" s="1204"/>
      <c r="AR93" s="1204"/>
      <c r="AS93" s="1204"/>
      <c r="AT93" s="1204"/>
      <c r="AU93" s="1213"/>
      <c r="AV93" s="1213"/>
      <c r="AW93" s="1213"/>
      <c r="AX93" s="1213"/>
      <c r="AY93" s="1213"/>
      <c r="AZ93" s="1213"/>
      <c r="BA93" s="1213"/>
      <c r="BB93" s="1213"/>
      <c r="BC93" s="1213"/>
      <c r="BD93" s="1213"/>
      <c r="BE93" s="1213"/>
      <c r="BF93" s="1213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204"/>
      <c r="CO93" s="1204"/>
      <c r="CP93" s="1204"/>
      <c r="CQ93" s="1204"/>
      <c r="CR93" s="1204"/>
      <c r="CS93" s="1216"/>
      <c r="CT93" s="1208"/>
      <c r="CU93" s="1204"/>
      <c r="CV93" s="1212"/>
      <c r="CW93" s="1215"/>
      <c r="CX93" s="1204"/>
      <c r="CY93" s="1204"/>
      <c r="CZ93" s="1204"/>
      <c r="DA93" s="1204"/>
      <c r="DB93" s="1204"/>
      <c r="DC93" s="1204"/>
      <c r="DD93" s="1204"/>
      <c r="DE93" s="1216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224" t="s">
        <v>45</v>
      </c>
      <c r="DP93" s="1224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224" t="s">
        <v>45</v>
      </c>
      <c r="DX93" s="1224"/>
      <c r="DY93" s="48" t="s">
        <v>45</v>
      </c>
      <c r="DZ93" s="48" t="s">
        <v>45</v>
      </c>
      <c r="EA93" s="1224" t="s">
        <v>45</v>
      </c>
      <c r="EB93" s="1224"/>
      <c r="EC93" s="48" t="s">
        <v>375</v>
      </c>
      <c r="ED93" s="48" t="s">
        <v>375</v>
      </c>
      <c r="EE93" s="1229" t="s">
        <v>375</v>
      </c>
      <c r="EF93" s="1229"/>
      <c r="EG93" s="70" t="s">
        <v>375</v>
      </c>
      <c r="EH93" s="70" t="s">
        <v>375</v>
      </c>
      <c r="EI93" s="1229" t="s">
        <v>375</v>
      </c>
      <c r="EJ93" s="1271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226"/>
      <c r="P94" s="1213"/>
      <c r="Q94" s="1213"/>
      <c r="R94" s="1213"/>
      <c r="S94" s="1204"/>
      <c r="T94" s="1204"/>
      <c r="U94" s="1204"/>
      <c r="V94" s="1204"/>
      <c r="W94" s="1204"/>
      <c r="X94" s="1204"/>
      <c r="Y94" s="1204"/>
      <c r="Z94" s="1212"/>
      <c r="AA94" s="1215"/>
      <c r="AB94" s="1204"/>
      <c r="AC94" s="1204"/>
      <c r="AD94" s="1204"/>
      <c r="AE94" s="1204"/>
      <c r="AF94" s="1204"/>
      <c r="AG94" s="1204"/>
      <c r="AH94" s="1204"/>
      <c r="AI94" s="1204"/>
      <c r="AJ94" s="1204"/>
      <c r="AK94" s="1204"/>
      <c r="AL94" s="1204"/>
      <c r="AM94" s="1204"/>
      <c r="AN94" s="1204"/>
      <c r="AO94" s="1204"/>
      <c r="AP94" s="1204"/>
      <c r="AQ94" s="1204"/>
      <c r="AR94" s="1204"/>
      <c r="AS94" s="1204"/>
      <c r="AT94" s="1204"/>
      <c r="AU94" s="1213"/>
      <c r="AV94" s="1213"/>
      <c r="AW94" s="1213"/>
      <c r="AX94" s="1213"/>
      <c r="AY94" s="1213"/>
      <c r="AZ94" s="1213"/>
      <c r="BA94" s="1213"/>
      <c r="BB94" s="1213"/>
      <c r="BC94" s="1213"/>
      <c r="BD94" s="1213"/>
      <c r="BE94" s="1213"/>
      <c r="BF94" s="1213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204"/>
      <c r="CO94" s="1204"/>
      <c r="CP94" s="1204"/>
      <c r="CQ94" s="1204"/>
      <c r="CR94" s="1204"/>
      <c r="CS94" s="1216"/>
      <c r="CT94" s="1208"/>
      <c r="CU94" s="1204"/>
      <c r="CV94" s="1212"/>
      <c r="CW94" s="1215"/>
      <c r="CX94" s="1204"/>
      <c r="CY94" s="1204"/>
      <c r="CZ94" s="1204"/>
      <c r="DA94" s="1204"/>
      <c r="DB94" s="1204"/>
      <c r="DC94" s="1204"/>
      <c r="DD94" s="1204"/>
      <c r="DE94" s="1216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265" t="s">
        <v>171</v>
      </c>
      <c r="DN94" s="1265"/>
      <c r="DO94" s="1224" t="s">
        <v>45</v>
      </c>
      <c r="DP94" s="1224"/>
      <c r="DQ94" s="48" t="s">
        <v>171</v>
      </c>
      <c r="DR94" s="48" t="s">
        <v>45</v>
      </c>
      <c r="DS94" s="48" t="s">
        <v>171</v>
      </c>
      <c r="DT94" s="48" t="s">
        <v>45</v>
      </c>
      <c r="DU94" s="1265" t="s">
        <v>171</v>
      </c>
      <c r="DV94" s="1265"/>
      <c r="DW94" s="1224" t="s">
        <v>45</v>
      </c>
      <c r="DX94" s="1224"/>
      <c r="DY94" s="48" t="s">
        <v>45</v>
      </c>
      <c r="DZ94" s="48" t="s">
        <v>45</v>
      </c>
      <c r="EA94" s="1224" t="s">
        <v>45</v>
      </c>
      <c r="EB94" s="1224"/>
      <c r="EC94" s="48" t="s">
        <v>45</v>
      </c>
      <c r="ED94" s="48" t="s">
        <v>45</v>
      </c>
      <c r="EE94" s="1224" t="s">
        <v>45</v>
      </c>
      <c r="EF94" s="1224"/>
      <c r="EG94" s="48" t="s">
        <v>45</v>
      </c>
      <c r="EH94" s="48" t="s">
        <v>45</v>
      </c>
      <c r="EI94" s="1224" t="s">
        <v>45</v>
      </c>
      <c r="EJ94" s="1225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226"/>
      <c r="P95" s="1213"/>
      <c r="Q95" s="1213"/>
      <c r="R95" s="1213"/>
      <c r="S95" s="1204"/>
      <c r="T95" s="1204"/>
      <c r="U95" s="1204"/>
      <c r="V95" s="1204"/>
      <c r="W95" s="1204"/>
      <c r="X95" s="1204"/>
      <c r="Y95" s="1204"/>
      <c r="Z95" s="1212"/>
      <c r="AA95" s="1215"/>
      <c r="AB95" s="1204"/>
      <c r="AC95" s="1204"/>
      <c r="AD95" s="1204"/>
      <c r="AE95" s="1204"/>
      <c r="AF95" s="1204"/>
      <c r="AG95" s="1204"/>
      <c r="AH95" s="1204"/>
      <c r="AI95" s="1204"/>
      <c r="AJ95" s="1204"/>
      <c r="AK95" s="1204"/>
      <c r="AL95" s="1204"/>
      <c r="AM95" s="1204"/>
      <c r="AN95" s="1204"/>
      <c r="AO95" s="1204"/>
      <c r="AP95" s="1204"/>
      <c r="AQ95" s="1204"/>
      <c r="AR95" s="1204"/>
      <c r="AS95" s="1204"/>
      <c r="AT95" s="1204"/>
      <c r="AU95" s="1213"/>
      <c r="AV95" s="1213"/>
      <c r="AW95" s="1213"/>
      <c r="AX95" s="1213"/>
      <c r="AY95" s="1213"/>
      <c r="AZ95" s="1213"/>
      <c r="BA95" s="1213"/>
      <c r="BB95" s="1213"/>
      <c r="BC95" s="1213"/>
      <c r="BD95" s="1213"/>
      <c r="BE95" s="1213"/>
      <c r="BF95" s="1213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204"/>
      <c r="CO95" s="1204"/>
      <c r="CP95" s="1204"/>
      <c r="CQ95" s="1204"/>
      <c r="CR95" s="1204"/>
      <c r="CS95" s="1216"/>
      <c r="CT95" s="1208"/>
      <c r="CU95" s="1204"/>
      <c r="CV95" s="1212"/>
      <c r="CW95" s="1215"/>
      <c r="CX95" s="1204"/>
      <c r="CY95" s="1204"/>
      <c r="CZ95" s="1204"/>
      <c r="DA95" s="1204"/>
      <c r="DB95" s="1204"/>
      <c r="DC95" s="1204"/>
      <c r="DD95" s="1204"/>
      <c r="DE95" s="1216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224" t="s">
        <v>45</v>
      </c>
      <c r="DP95" s="1224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224" t="s">
        <v>45</v>
      </c>
      <c r="DX95" s="1224"/>
      <c r="DY95" s="48" t="s">
        <v>45</v>
      </c>
      <c r="DZ95" s="48" t="s">
        <v>45</v>
      </c>
      <c r="EA95" s="1224" t="s">
        <v>45</v>
      </c>
      <c r="EB95" s="1224"/>
      <c r="EC95" s="91">
        <v>0</v>
      </c>
      <c r="ED95" s="91">
        <v>0</v>
      </c>
      <c r="EE95" s="1224" t="s">
        <v>45</v>
      </c>
      <c r="EF95" s="1224"/>
      <c r="EG95" s="48" t="s">
        <v>45</v>
      </c>
      <c r="EH95" s="48" t="s">
        <v>45</v>
      </c>
      <c r="EI95" s="1224" t="s">
        <v>45</v>
      </c>
      <c r="EJ95" s="1225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226"/>
      <c r="P96" s="1213"/>
      <c r="Q96" s="1213"/>
      <c r="R96" s="1213"/>
      <c r="S96" s="1204"/>
      <c r="T96" s="1204"/>
      <c r="U96" s="1204"/>
      <c r="V96" s="1204"/>
      <c r="W96" s="1204"/>
      <c r="X96" s="1204"/>
      <c r="Y96" s="1204"/>
      <c r="Z96" s="1212"/>
      <c r="AA96" s="1215"/>
      <c r="AB96" s="1204"/>
      <c r="AC96" s="1204"/>
      <c r="AD96" s="1204"/>
      <c r="AE96" s="1204"/>
      <c r="AF96" s="1204"/>
      <c r="AG96" s="1204"/>
      <c r="AH96" s="1204"/>
      <c r="AI96" s="1204"/>
      <c r="AJ96" s="1204"/>
      <c r="AK96" s="1204"/>
      <c r="AL96" s="1204"/>
      <c r="AM96" s="1204"/>
      <c r="AN96" s="1204"/>
      <c r="AO96" s="1204"/>
      <c r="AP96" s="1204"/>
      <c r="AQ96" s="1204"/>
      <c r="AR96" s="1204"/>
      <c r="AS96" s="1204"/>
      <c r="AT96" s="1204"/>
      <c r="AU96" s="1213"/>
      <c r="AV96" s="1213"/>
      <c r="AW96" s="1213"/>
      <c r="AX96" s="1213"/>
      <c r="AY96" s="1213"/>
      <c r="AZ96" s="1213"/>
      <c r="BA96" s="1213"/>
      <c r="BB96" s="1213"/>
      <c r="BC96" s="1213"/>
      <c r="BD96" s="1213"/>
      <c r="BE96" s="1213"/>
      <c r="BF96" s="1213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204"/>
      <c r="CO96" s="1204"/>
      <c r="CP96" s="1204"/>
      <c r="CQ96" s="1204"/>
      <c r="CR96" s="1204"/>
      <c r="CS96" s="1216"/>
      <c r="CT96" s="1208"/>
      <c r="CU96" s="1204"/>
      <c r="CV96" s="1212"/>
      <c r="CW96" s="1215"/>
      <c r="CX96" s="1204"/>
      <c r="CY96" s="1204"/>
      <c r="CZ96" s="1204"/>
      <c r="DA96" s="1204"/>
      <c r="DB96" s="1204"/>
      <c r="DC96" s="1204"/>
      <c r="DD96" s="1204"/>
      <c r="DE96" s="1216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224" t="s">
        <v>190</v>
      </c>
      <c r="DN96" s="1224"/>
      <c r="DO96" s="1224" t="s">
        <v>45</v>
      </c>
      <c r="DP96" s="1224"/>
      <c r="DQ96" s="48" t="s">
        <v>172</v>
      </c>
      <c r="DR96" s="48" t="s">
        <v>45</v>
      </c>
      <c r="DS96" s="48" t="s">
        <v>172</v>
      </c>
      <c r="DT96" s="48" t="s">
        <v>45</v>
      </c>
      <c r="DU96" s="1224" t="s">
        <v>190</v>
      </c>
      <c r="DV96" s="1224"/>
      <c r="DW96" s="1224" t="s">
        <v>45</v>
      </c>
      <c r="DX96" s="1224"/>
      <c r="DY96" s="48" t="s">
        <v>45</v>
      </c>
      <c r="DZ96" s="48" t="s">
        <v>45</v>
      </c>
      <c r="EA96" s="1224" t="s">
        <v>45</v>
      </c>
      <c r="EB96" s="1224"/>
      <c r="EC96" s="48" t="s">
        <v>376</v>
      </c>
      <c r="ED96" s="48" t="s">
        <v>190</v>
      </c>
      <c r="EE96" s="1224" t="s">
        <v>45</v>
      </c>
      <c r="EF96" s="1224"/>
      <c r="EG96" s="48" t="s">
        <v>45</v>
      </c>
      <c r="EH96" s="48" t="s">
        <v>45</v>
      </c>
      <c r="EI96" s="1224" t="s">
        <v>45</v>
      </c>
      <c r="EJ96" s="1225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226"/>
      <c r="P97" s="1213"/>
      <c r="Q97" s="1213"/>
      <c r="R97" s="1213"/>
      <c r="S97" s="1204"/>
      <c r="T97" s="1204"/>
      <c r="U97" s="1204"/>
      <c r="V97" s="1204"/>
      <c r="W97" s="1204"/>
      <c r="X97" s="1204"/>
      <c r="Y97" s="1204"/>
      <c r="Z97" s="1212"/>
      <c r="AA97" s="1215"/>
      <c r="AB97" s="1204"/>
      <c r="AC97" s="1204"/>
      <c r="AD97" s="1204"/>
      <c r="AE97" s="1204"/>
      <c r="AF97" s="1204"/>
      <c r="AG97" s="1204"/>
      <c r="AH97" s="1204"/>
      <c r="AI97" s="1204"/>
      <c r="AJ97" s="1204"/>
      <c r="AK97" s="1204"/>
      <c r="AL97" s="1204"/>
      <c r="AM97" s="1204"/>
      <c r="AN97" s="1204"/>
      <c r="AO97" s="1204"/>
      <c r="AP97" s="1204"/>
      <c r="AQ97" s="1204"/>
      <c r="AR97" s="1204"/>
      <c r="AS97" s="1204"/>
      <c r="AT97" s="1204"/>
      <c r="AU97" s="1213"/>
      <c r="AV97" s="1213"/>
      <c r="AW97" s="1213"/>
      <c r="AX97" s="1213"/>
      <c r="AY97" s="1213"/>
      <c r="AZ97" s="1213"/>
      <c r="BA97" s="1213"/>
      <c r="BB97" s="1213"/>
      <c r="BC97" s="1213"/>
      <c r="BD97" s="1213"/>
      <c r="BE97" s="1213"/>
      <c r="BF97" s="1213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204"/>
      <c r="CO97" s="1204"/>
      <c r="CP97" s="1204"/>
      <c r="CQ97" s="1204"/>
      <c r="CR97" s="1204"/>
      <c r="CS97" s="1216"/>
      <c r="CT97" s="1208"/>
      <c r="CU97" s="1204"/>
      <c r="CV97" s="1212"/>
      <c r="CW97" s="1215"/>
      <c r="CX97" s="1204"/>
      <c r="CY97" s="1204"/>
      <c r="CZ97" s="1204"/>
      <c r="DA97" s="1204"/>
      <c r="DB97" s="1204"/>
      <c r="DC97" s="1204"/>
      <c r="DD97" s="1204"/>
      <c r="DE97" s="1216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266">
        <v>0.25</v>
      </c>
      <c r="DN97" s="1266"/>
      <c r="DO97" s="1224" t="s">
        <v>45</v>
      </c>
      <c r="DP97" s="1224"/>
      <c r="DQ97" s="91">
        <v>0.25</v>
      </c>
      <c r="DR97" s="48" t="s">
        <v>45</v>
      </c>
      <c r="DS97" s="91">
        <v>0.25</v>
      </c>
      <c r="DT97" s="48" t="s">
        <v>45</v>
      </c>
      <c r="DU97" s="1266">
        <v>0.25</v>
      </c>
      <c r="DV97" s="1266"/>
      <c r="DW97" s="1224" t="s">
        <v>45</v>
      </c>
      <c r="DX97" s="1224"/>
      <c r="DY97" s="48" t="s">
        <v>45</v>
      </c>
      <c r="DZ97" s="48" t="s">
        <v>45</v>
      </c>
      <c r="EA97" s="1224" t="s">
        <v>45</v>
      </c>
      <c r="EB97" s="1224"/>
      <c r="EC97" s="48" t="s">
        <v>45</v>
      </c>
      <c r="ED97" s="48" t="s">
        <v>45</v>
      </c>
      <c r="EE97" s="1224" t="s">
        <v>45</v>
      </c>
      <c r="EF97" s="1224"/>
      <c r="EG97" s="48" t="s">
        <v>45</v>
      </c>
      <c r="EH97" s="48" t="s">
        <v>45</v>
      </c>
      <c r="EI97" s="1224" t="s">
        <v>45</v>
      </c>
      <c r="EJ97" s="1225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226"/>
      <c r="P98" s="1213"/>
      <c r="Q98" s="1213"/>
      <c r="R98" s="1213"/>
      <c r="S98" s="1204"/>
      <c r="T98" s="1204"/>
      <c r="U98" s="1204"/>
      <c r="V98" s="1204"/>
      <c r="W98" s="1204"/>
      <c r="X98" s="1204"/>
      <c r="Y98" s="1204"/>
      <c r="Z98" s="1212"/>
      <c r="AA98" s="1215"/>
      <c r="AB98" s="1204"/>
      <c r="AC98" s="1204"/>
      <c r="AD98" s="1204"/>
      <c r="AE98" s="1204"/>
      <c r="AF98" s="1204"/>
      <c r="AG98" s="1204"/>
      <c r="AH98" s="1204"/>
      <c r="AI98" s="1204"/>
      <c r="AJ98" s="1204"/>
      <c r="AK98" s="1204"/>
      <c r="AL98" s="1204"/>
      <c r="AM98" s="1204"/>
      <c r="AN98" s="1204"/>
      <c r="AO98" s="1204"/>
      <c r="AP98" s="1204"/>
      <c r="AQ98" s="1204"/>
      <c r="AR98" s="1204"/>
      <c r="AS98" s="1204"/>
      <c r="AT98" s="1204"/>
      <c r="AU98" s="1213"/>
      <c r="AV98" s="1213"/>
      <c r="AW98" s="1213"/>
      <c r="AX98" s="1213"/>
      <c r="AY98" s="1213"/>
      <c r="AZ98" s="1213"/>
      <c r="BA98" s="1213"/>
      <c r="BB98" s="1213"/>
      <c r="BC98" s="1213"/>
      <c r="BD98" s="1213"/>
      <c r="BE98" s="1213"/>
      <c r="BF98" s="1213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204"/>
      <c r="CO98" s="1204"/>
      <c r="CP98" s="1204"/>
      <c r="CQ98" s="1204"/>
      <c r="CR98" s="1204"/>
      <c r="CS98" s="1216"/>
      <c r="CT98" s="1208"/>
      <c r="CU98" s="1204"/>
      <c r="CV98" s="1212"/>
      <c r="CW98" s="1215"/>
      <c r="CX98" s="1204"/>
      <c r="CY98" s="1204"/>
      <c r="CZ98" s="1204"/>
      <c r="DA98" s="1204"/>
      <c r="DB98" s="1204"/>
      <c r="DC98" s="1204"/>
      <c r="DD98" s="1204"/>
      <c r="DE98" s="1216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265" t="s">
        <v>175</v>
      </c>
      <c r="DN98" s="1265"/>
      <c r="DO98" s="1224" t="s">
        <v>45</v>
      </c>
      <c r="DP98" s="1224"/>
      <c r="DQ98" s="48" t="s">
        <v>451</v>
      </c>
      <c r="DR98" s="48" t="s">
        <v>45</v>
      </c>
      <c r="DS98" s="48" t="s">
        <v>451</v>
      </c>
      <c r="DT98" s="48" t="s">
        <v>45</v>
      </c>
      <c r="DU98" s="1265" t="s">
        <v>175</v>
      </c>
      <c r="DV98" s="1265"/>
      <c r="DW98" s="1224" t="s">
        <v>45</v>
      </c>
      <c r="DX98" s="1224"/>
      <c r="DY98" s="48" t="s">
        <v>45</v>
      </c>
      <c r="DZ98" s="48" t="s">
        <v>45</v>
      </c>
      <c r="EA98" s="1224" t="s">
        <v>45</v>
      </c>
      <c r="EB98" s="1224"/>
      <c r="EC98" s="48" t="s">
        <v>175</v>
      </c>
      <c r="ED98" s="48" t="s">
        <v>175</v>
      </c>
      <c r="EE98" s="1224" t="s">
        <v>45</v>
      </c>
      <c r="EF98" s="1224"/>
      <c r="EG98" s="48" t="s">
        <v>45</v>
      </c>
      <c r="EH98" s="48" t="s">
        <v>45</v>
      </c>
      <c r="EI98" s="1224" t="s">
        <v>45</v>
      </c>
      <c r="EJ98" s="1225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226"/>
      <c r="P99" s="1213"/>
      <c r="Q99" s="1213"/>
      <c r="R99" s="1213"/>
      <c r="S99" s="1204"/>
      <c r="T99" s="1204"/>
      <c r="U99" s="1204"/>
      <c r="V99" s="1204"/>
      <c r="W99" s="1204"/>
      <c r="X99" s="1204"/>
      <c r="Y99" s="1204"/>
      <c r="Z99" s="1212"/>
      <c r="AA99" s="1215"/>
      <c r="AB99" s="1204"/>
      <c r="AC99" s="1204"/>
      <c r="AD99" s="1204"/>
      <c r="AE99" s="1204"/>
      <c r="AF99" s="1204"/>
      <c r="AG99" s="1204"/>
      <c r="AH99" s="1204"/>
      <c r="AI99" s="1204"/>
      <c r="AJ99" s="1204"/>
      <c r="AK99" s="1204"/>
      <c r="AL99" s="1204"/>
      <c r="AM99" s="1204"/>
      <c r="AN99" s="1204"/>
      <c r="AO99" s="1204"/>
      <c r="AP99" s="1204"/>
      <c r="AQ99" s="1204"/>
      <c r="AR99" s="1204"/>
      <c r="AS99" s="1204"/>
      <c r="AT99" s="1204"/>
      <c r="AU99" s="1213"/>
      <c r="AV99" s="1213"/>
      <c r="AW99" s="1213"/>
      <c r="AX99" s="1213"/>
      <c r="AY99" s="1213"/>
      <c r="AZ99" s="1213"/>
      <c r="BA99" s="1213"/>
      <c r="BB99" s="1213"/>
      <c r="BC99" s="1213"/>
      <c r="BD99" s="1213"/>
      <c r="BE99" s="1213"/>
      <c r="BF99" s="1213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204"/>
      <c r="CO99" s="1204"/>
      <c r="CP99" s="1204"/>
      <c r="CQ99" s="1204"/>
      <c r="CR99" s="1204"/>
      <c r="CS99" s="1216"/>
      <c r="CT99" s="1208"/>
      <c r="CU99" s="1204"/>
      <c r="CV99" s="1212"/>
      <c r="CW99" s="1215"/>
      <c r="CX99" s="1204"/>
      <c r="CY99" s="1204"/>
      <c r="CZ99" s="1204"/>
      <c r="DA99" s="1204"/>
      <c r="DB99" s="1204"/>
      <c r="DC99" s="1204"/>
      <c r="DD99" s="1204"/>
      <c r="DE99" s="1216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224" t="s">
        <v>45</v>
      </c>
      <c r="DP99" s="1224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224" t="s">
        <v>45</v>
      </c>
      <c r="DX99" s="1224"/>
      <c r="DY99" s="48" t="s">
        <v>45</v>
      </c>
      <c r="DZ99" s="48" t="s">
        <v>45</v>
      </c>
      <c r="EA99" s="1224" t="s">
        <v>45</v>
      </c>
      <c r="EB99" s="1224"/>
      <c r="EC99" s="48" t="s">
        <v>176</v>
      </c>
      <c r="ED99" s="48" t="s">
        <v>176</v>
      </c>
      <c r="EE99" s="1224" t="s">
        <v>45</v>
      </c>
      <c r="EF99" s="1224"/>
      <c r="EG99" s="48" t="s">
        <v>45</v>
      </c>
      <c r="EH99" s="48" t="s">
        <v>45</v>
      </c>
      <c r="EI99" s="1224" t="s">
        <v>45</v>
      </c>
      <c r="EJ99" s="1225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226"/>
      <c r="P100" s="1213"/>
      <c r="Q100" s="1213"/>
      <c r="R100" s="1213"/>
      <c r="S100" s="1204"/>
      <c r="T100" s="1204"/>
      <c r="U100" s="1204"/>
      <c r="V100" s="1204"/>
      <c r="W100" s="1204"/>
      <c r="X100" s="1204"/>
      <c r="Y100" s="1204"/>
      <c r="Z100" s="1212"/>
      <c r="AA100" s="1215"/>
      <c r="AB100" s="1204"/>
      <c r="AC100" s="1204"/>
      <c r="AD100" s="1204"/>
      <c r="AE100" s="1204"/>
      <c r="AF100" s="1204"/>
      <c r="AG100" s="1204"/>
      <c r="AH100" s="1204"/>
      <c r="AI100" s="1204"/>
      <c r="AJ100" s="1204"/>
      <c r="AK100" s="1204"/>
      <c r="AL100" s="1204"/>
      <c r="AM100" s="1204"/>
      <c r="AN100" s="1204"/>
      <c r="AO100" s="1204"/>
      <c r="AP100" s="1204"/>
      <c r="AQ100" s="1204"/>
      <c r="AR100" s="1204"/>
      <c r="AS100" s="1204"/>
      <c r="AT100" s="1204"/>
      <c r="AU100" s="1213"/>
      <c r="AV100" s="1213"/>
      <c r="AW100" s="1213"/>
      <c r="AX100" s="1213"/>
      <c r="AY100" s="1213"/>
      <c r="AZ100" s="1213"/>
      <c r="BA100" s="1213"/>
      <c r="BB100" s="1213"/>
      <c r="BC100" s="1213"/>
      <c r="BD100" s="1213"/>
      <c r="BE100" s="1213"/>
      <c r="BF100" s="1213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204"/>
      <c r="CO100" s="1204"/>
      <c r="CP100" s="1204"/>
      <c r="CQ100" s="1204"/>
      <c r="CR100" s="1204"/>
      <c r="CS100" s="1216"/>
      <c r="CT100" s="1208"/>
      <c r="CU100" s="1204"/>
      <c r="CV100" s="1212"/>
      <c r="CW100" s="1215"/>
      <c r="CX100" s="1204"/>
      <c r="CY100" s="1204"/>
      <c r="CZ100" s="1204"/>
      <c r="DA100" s="1204"/>
      <c r="DB100" s="1204"/>
      <c r="DC100" s="1204"/>
      <c r="DD100" s="1204"/>
      <c r="DE100" s="1216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224" t="s">
        <v>45</v>
      </c>
      <c r="DP100" s="1224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224" t="s">
        <v>45</v>
      </c>
      <c r="EB100" s="1224"/>
      <c r="EC100" s="48" t="s">
        <v>45</v>
      </c>
      <c r="ED100" s="48" t="s">
        <v>45</v>
      </c>
      <c r="EE100" s="1224" t="s">
        <v>45</v>
      </c>
      <c r="EF100" s="1224"/>
      <c r="EG100" s="48" t="s">
        <v>45</v>
      </c>
      <c r="EH100" s="48" t="s">
        <v>45</v>
      </c>
      <c r="EI100" s="1224" t="s">
        <v>45</v>
      </c>
      <c r="EJ100" s="1225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226"/>
      <c r="P101" s="1213"/>
      <c r="Q101" s="1213"/>
      <c r="R101" s="1213"/>
      <c r="S101" s="1204"/>
      <c r="T101" s="1204"/>
      <c r="U101" s="1204"/>
      <c r="V101" s="1204"/>
      <c r="W101" s="1204"/>
      <c r="X101" s="1204"/>
      <c r="Y101" s="1204"/>
      <c r="Z101" s="1212"/>
      <c r="AA101" s="1215"/>
      <c r="AB101" s="1204"/>
      <c r="AC101" s="1204"/>
      <c r="AD101" s="1204"/>
      <c r="AE101" s="1204"/>
      <c r="AF101" s="1204"/>
      <c r="AG101" s="1204"/>
      <c r="AH101" s="1204"/>
      <c r="AI101" s="1204"/>
      <c r="AJ101" s="1204"/>
      <c r="AK101" s="1204"/>
      <c r="AL101" s="1204"/>
      <c r="AM101" s="1204"/>
      <c r="AN101" s="1204"/>
      <c r="AO101" s="1204"/>
      <c r="AP101" s="1204"/>
      <c r="AQ101" s="1204"/>
      <c r="AR101" s="1204"/>
      <c r="AS101" s="1204"/>
      <c r="AT101" s="1204"/>
      <c r="AU101" s="1213"/>
      <c r="AV101" s="1213"/>
      <c r="AW101" s="1213"/>
      <c r="AX101" s="1213"/>
      <c r="AY101" s="1213"/>
      <c r="AZ101" s="1213"/>
      <c r="BA101" s="1213"/>
      <c r="BB101" s="1213"/>
      <c r="BC101" s="1213"/>
      <c r="BD101" s="1213"/>
      <c r="BE101" s="1213"/>
      <c r="BF101" s="1213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204"/>
      <c r="CO101" s="1204"/>
      <c r="CP101" s="1204"/>
      <c r="CQ101" s="1204"/>
      <c r="CR101" s="1204"/>
      <c r="CS101" s="1216"/>
      <c r="CT101" s="1208"/>
      <c r="CU101" s="1204"/>
      <c r="CV101" s="1212"/>
      <c r="CW101" s="1215"/>
      <c r="CX101" s="1204"/>
      <c r="CY101" s="1204"/>
      <c r="CZ101" s="1204"/>
      <c r="DA101" s="1204"/>
      <c r="DB101" s="1204"/>
      <c r="DC101" s="1204"/>
      <c r="DD101" s="1204"/>
      <c r="DE101" s="1216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264" t="s">
        <v>449</v>
      </c>
      <c r="DN101" s="1264"/>
      <c r="DO101" s="1224" t="s">
        <v>45</v>
      </c>
      <c r="DP101" s="1224"/>
      <c r="DQ101" s="70" t="s">
        <v>450</v>
      </c>
      <c r="DR101" s="48" t="s">
        <v>45</v>
      </c>
      <c r="DS101" s="70" t="s">
        <v>450</v>
      </c>
      <c r="DT101" s="48" t="s">
        <v>45</v>
      </c>
      <c r="DU101" s="1264" t="s">
        <v>449</v>
      </c>
      <c r="DV101" s="1264"/>
      <c r="DW101" s="1224" t="s">
        <v>45</v>
      </c>
      <c r="DX101" s="1224"/>
      <c r="DY101" s="48" t="s">
        <v>45</v>
      </c>
      <c r="DZ101" s="48" t="s">
        <v>45</v>
      </c>
      <c r="EA101" s="1224" t="s">
        <v>45</v>
      </c>
      <c r="EB101" s="1224"/>
      <c r="EC101" s="70" t="s">
        <v>450</v>
      </c>
      <c r="ED101" s="70" t="s">
        <v>450</v>
      </c>
      <c r="EE101" s="1264" t="s">
        <v>449</v>
      </c>
      <c r="EF101" s="1264"/>
      <c r="EG101" s="48" t="s">
        <v>378</v>
      </c>
      <c r="EH101" s="48" t="s">
        <v>378</v>
      </c>
      <c r="EI101" s="1224" t="s">
        <v>377</v>
      </c>
      <c r="EJ101" s="1225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226"/>
      <c r="P102" s="1213"/>
      <c r="Q102" s="1213"/>
      <c r="R102" s="1213"/>
      <c r="S102" s="1204"/>
      <c r="T102" s="1204"/>
      <c r="U102" s="1204"/>
      <c r="V102" s="1204"/>
      <c r="W102" s="1204"/>
      <c r="X102" s="1204"/>
      <c r="Y102" s="1204"/>
      <c r="Z102" s="1212"/>
      <c r="AA102" s="1215"/>
      <c r="AB102" s="1204"/>
      <c r="AC102" s="1204"/>
      <c r="AD102" s="1204"/>
      <c r="AE102" s="1204"/>
      <c r="AF102" s="1204"/>
      <c r="AG102" s="1204"/>
      <c r="AH102" s="1204"/>
      <c r="AI102" s="1204"/>
      <c r="AJ102" s="1204"/>
      <c r="AK102" s="1204"/>
      <c r="AL102" s="1204"/>
      <c r="AM102" s="1204"/>
      <c r="AN102" s="1204"/>
      <c r="AO102" s="1204"/>
      <c r="AP102" s="1204"/>
      <c r="AQ102" s="1204"/>
      <c r="AR102" s="1204"/>
      <c r="AS102" s="1204"/>
      <c r="AT102" s="1204"/>
      <c r="AU102" s="1213"/>
      <c r="AV102" s="1213"/>
      <c r="AW102" s="1213"/>
      <c r="AX102" s="1213"/>
      <c r="AY102" s="1213"/>
      <c r="AZ102" s="1213"/>
      <c r="BA102" s="1213"/>
      <c r="BB102" s="1213"/>
      <c r="BC102" s="1213"/>
      <c r="BD102" s="1213"/>
      <c r="BE102" s="1213"/>
      <c r="BF102" s="1213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204"/>
      <c r="CO102" s="1204"/>
      <c r="CP102" s="1204"/>
      <c r="CQ102" s="1204"/>
      <c r="CR102" s="1204"/>
      <c r="CS102" s="1216"/>
      <c r="CT102" s="1208"/>
      <c r="CU102" s="1204"/>
      <c r="CV102" s="1212"/>
      <c r="CW102" s="1215"/>
      <c r="CX102" s="1204"/>
      <c r="CY102" s="1204"/>
      <c r="CZ102" s="1204"/>
      <c r="DA102" s="1204"/>
      <c r="DB102" s="1204"/>
      <c r="DC102" s="1204"/>
      <c r="DD102" s="1204"/>
      <c r="DE102" s="1216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224" t="s">
        <v>45</v>
      </c>
      <c r="DP102" s="1224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224" t="s">
        <v>45</v>
      </c>
      <c r="DX102" s="1224"/>
      <c r="DY102" s="48" t="s">
        <v>45</v>
      </c>
      <c r="DZ102" s="48" t="s">
        <v>45</v>
      </c>
      <c r="EA102" s="1224" t="s">
        <v>45</v>
      </c>
      <c r="EB102" s="1224"/>
      <c r="EC102" s="91">
        <v>0.9</v>
      </c>
      <c r="ED102" s="91">
        <v>0.9</v>
      </c>
      <c r="EE102" s="1224" t="s">
        <v>425</v>
      </c>
      <c r="EF102" s="1224"/>
      <c r="EG102" s="48" t="s">
        <v>45</v>
      </c>
      <c r="EH102" s="48" t="s">
        <v>45</v>
      </c>
      <c r="EI102" s="1224" t="s">
        <v>45</v>
      </c>
      <c r="EJ102" s="1225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226"/>
      <c r="P103" s="1213"/>
      <c r="Q103" s="1213"/>
      <c r="R103" s="1213"/>
      <c r="S103" s="1204"/>
      <c r="T103" s="1204"/>
      <c r="U103" s="1204"/>
      <c r="V103" s="1204"/>
      <c r="W103" s="1204"/>
      <c r="X103" s="1204"/>
      <c r="Y103" s="1204"/>
      <c r="Z103" s="1212"/>
      <c r="AA103" s="1215"/>
      <c r="AB103" s="1204"/>
      <c r="AC103" s="1204"/>
      <c r="AD103" s="1204"/>
      <c r="AE103" s="1204"/>
      <c r="AF103" s="1204"/>
      <c r="AG103" s="1204"/>
      <c r="AH103" s="1204"/>
      <c r="AI103" s="1204"/>
      <c r="AJ103" s="1204"/>
      <c r="AK103" s="1204"/>
      <c r="AL103" s="1204"/>
      <c r="AM103" s="1204"/>
      <c r="AN103" s="1204"/>
      <c r="AO103" s="1204"/>
      <c r="AP103" s="1204"/>
      <c r="AQ103" s="1204"/>
      <c r="AR103" s="1204"/>
      <c r="AS103" s="1204"/>
      <c r="AT103" s="1204"/>
      <c r="AU103" s="1213"/>
      <c r="AV103" s="1213"/>
      <c r="AW103" s="1213"/>
      <c r="AX103" s="1213"/>
      <c r="AY103" s="1213"/>
      <c r="AZ103" s="1213"/>
      <c r="BA103" s="1213"/>
      <c r="BB103" s="1213"/>
      <c r="BC103" s="1213"/>
      <c r="BD103" s="1213"/>
      <c r="BE103" s="1213"/>
      <c r="BF103" s="1213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204"/>
      <c r="CO103" s="1204"/>
      <c r="CP103" s="1204"/>
      <c r="CQ103" s="1204"/>
      <c r="CR103" s="1204"/>
      <c r="CS103" s="1216"/>
      <c r="CT103" s="1208"/>
      <c r="CU103" s="1204"/>
      <c r="CV103" s="1212"/>
      <c r="CW103" s="1215"/>
      <c r="CX103" s="1204"/>
      <c r="CY103" s="1204"/>
      <c r="CZ103" s="1204"/>
      <c r="DA103" s="1204"/>
      <c r="DB103" s="1204"/>
      <c r="DC103" s="1204"/>
      <c r="DD103" s="1204"/>
      <c r="DE103" s="1216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224" t="s">
        <v>190</v>
      </c>
      <c r="DN103" s="1224"/>
      <c r="DO103" s="1224" t="s">
        <v>45</v>
      </c>
      <c r="DP103" s="1224"/>
      <c r="DQ103" s="48" t="s">
        <v>172</v>
      </c>
      <c r="DR103" s="48" t="s">
        <v>45</v>
      </c>
      <c r="DS103" s="48" t="s">
        <v>172</v>
      </c>
      <c r="DT103" s="48" t="s">
        <v>45</v>
      </c>
      <c r="DU103" s="1224" t="s">
        <v>190</v>
      </c>
      <c r="DV103" s="1224"/>
      <c r="DW103" s="1224" t="s">
        <v>45</v>
      </c>
      <c r="DX103" s="1224"/>
      <c r="DY103" s="48" t="s">
        <v>45</v>
      </c>
      <c r="DZ103" s="48" t="s">
        <v>45</v>
      </c>
      <c r="EA103" s="1224" t="s">
        <v>45</v>
      </c>
      <c r="EB103" s="1224"/>
      <c r="EC103" s="48" t="s">
        <v>190</v>
      </c>
      <c r="ED103" s="48" t="s">
        <v>190</v>
      </c>
      <c r="EE103" s="1224" t="s">
        <v>190</v>
      </c>
      <c r="EF103" s="1224"/>
      <c r="EG103" s="48" t="s">
        <v>45</v>
      </c>
      <c r="EH103" s="48" t="s">
        <v>45</v>
      </c>
      <c r="EI103" s="1224" t="s">
        <v>45</v>
      </c>
      <c r="EJ103" s="1225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226"/>
      <c r="P104" s="1213"/>
      <c r="Q104" s="1213"/>
      <c r="R104" s="1213"/>
      <c r="S104" s="1204"/>
      <c r="T104" s="1204"/>
      <c r="U104" s="1204"/>
      <c r="V104" s="1204"/>
      <c r="W104" s="1204"/>
      <c r="X104" s="1204"/>
      <c r="Y104" s="1204"/>
      <c r="Z104" s="1212"/>
      <c r="AA104" s="1215"/>
      <c r="AB104" s="1204"/>
      <c r="AC104" s="1204"/>
      <c r="AD104" s="1204"/>
      <c r="AE104" s="1204"/>
      <c r="AF104" s="1204"/>
      <c r="AG104" s="1204"/>
      <c r="AH104" s="1204"/>
      <c r="AI104" s="1204"/>
      <c r="AJ104" s="1204"/>
      <c r="AK104" s="1204"/>
      <c r="AL104" s="1204"/>
      <c r="AM104" s="1204"/>
      <c r="AN104" s="1204"/>
      <c r="AO104" s="1204"/>
      <c r="AP104" s="1204"/>
      <c r="AQ104" s="1204"/>
      <c r="AR104" s="1204"/>
      <c r="AS104" s="1204"/>
      <c r="AT104" s="1204"/>
      <c r="AU104" s="1213"/>
      <c r="AV104" s="1213"/>
      <c r="AW104" s="1213"/>
      <c r="AX104" s="1213"/>
      <c r="AY104" s="1213"/>
      <c r="AZ104" s="1213"/>
      <c r="BA104" s="1213"/>
      <c r="BB104" s="1213"/>
      <c r="BC104" s="1213"/>
      <c r="BD104" s="1213"/>
      <c r="BE104" s="1213"/>
      <c r="BF104" s="1213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204"/>
      <c r="CO104" s="1204"/>
      <c r="CP104" s="1204"/>
      <c r="CQ104" s="1204"/>
      <c r="CR104" s="1204"/>
      <c r="CS104" s="1216"/>
      <c r="CT104" s="1208"/>
      <c r="CU104" s="1204"/>
      <c r="CV104" s="1212"/>
      <c r="CW104" s="1215"/>
      <c r="CX104" s="1204"/>
      <c r="CY104" s="1204"/>
      <c r="CZ104" s="1204"/>
      <c r="DA104" s="1204"/>
      <c r="DB104" s="1204"/>
      <c r="DC104" s="1204"/>
      <c r="DD104" s="1204"/>
      <c r="DE104" s="1216"/>
      <c r="DF104" s="25"/>
      <c r="DG104" s="79"/>
      <c r="DH104" s="104"/>
      <c r="DI104" s="42"/>
      <c r="DJ104" s="48"/>
      <c r="DK104" s="48"/>
      <c r="DL104" s="48"/>
      <c r="DM104" s="1224"/>
      <c r="DN104" s="1224"/>
      <c r="DO104" s="1224"/>
      <c r="DP104" s="1224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226"/>
      <c r="P105" s="1213"/>
      <c r="Q105" s="1213"/>
      <c r="R105" s="1213"/>
      <c r="S105" s="1204"/>
      <c r="T105" s="1204"/>
      <c r="U105" s="1204"/>
      <c r="V105" s="1204"/>
      <c r="W105" s="1204"/>
      <c r="X105" s="1204"/>
      <c r="Y105" s="1204"/>
      <c r="Z105" s="1212"/>
      <c r="AA105" s="1215"/>
      <c r="AB105" s="1204"/>
      <c r="AC105" s="1204"/>
      <c r="AD105" s="1204"/>
      <c r="AE105" s="1204"/>
      <c r="AF105" s="1204"/>
      <c r="AG105" s="1204"/>
      <c r="AH105" s="1204"/>
      <c r="AI105" s="1204"/>
      <c r="AJ105" s="1204"/>
      <c r="AK105" s="1204"/>
      <c r="AL105" s="1204"/>
      <c r="AM105" s="1204"/>
      <c r="AN105" s="1204"/>
      <c r="AO105" s="1204"/>
      <c r="AP105" s="1204"/>
      <c r="AQ105" s="1204"/>
      <c r="AR105" s="1204"/>
      <c r="AS105" s="1204"/>
      <c r="AT105" s="1204"/>
      <c r="AU105" s="1213"/>
      <c r="AV105" s="1213"/>
      <c r="AW105" s="1213"/>
      <c r="AX105" s="1213"/>
      <c r="AY105" s="1213"/>
      <c r="AZ105" s="1213"/>
      <c r="BA105" s="1213"/>
      <c r="BB105" s="1213"/>
      <c r="BC105" s="1213"/>
      <c r="BD105" s="1213"/>
      <c r="BE105" s="1213"/>
      <c r="BF105" s="1213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204"/>
      <c r="CO105" s="1204"/>
      <c r="CP105" s="1204"/>
      <c r="CQ105" s="1204"/>
      <c r="CR105" s="1204"/>
      <c r="CS105" s="1216"/>
      <c r="CT105" s="1208"/>
      <c r="CU105" s="1204"/>
      <c r="CV105" s="1212"/>
      <c r="CW105" s="1215"/>
      <c r="CX105" s="1204"/>
      <c r="CY105" s="1204"/>
      <c r="CZ105" s="1204"/>
      <c r="DA105" s="1204"/>
      <c r="DB105" s="1204"/>
      <c r="DC105" s="1204"/>
      <c r="DD105" s="1204"/>
      <c r="DE105" s="1216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224" t="s">
        <v>45</v>
      </c>
      <c r="DN105" s="1224"/>
      <c r="DO105" s="1224"/>
      <c r="DP105" s="1224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224" t="s">
        <v>45</v>
      </c>
      <c r="EB105" s="1224"/>
      <c r="EC105" s="48" t="s">
        <v>426</v>
      </c>
      <c r="ED105" s="48" t="s">
        <v>426</v>
      </c>
      <c r="EE105" s="1224" t="s">
        <v>427</v>
      </c>
      <c r="EF105" s="1224"/>
      <c r="EG105" s="48" t="s">
        <v>45</v>
      </c>
      <c r="EH105" s="48" t="s">
        <v>45</v>
      </c>
      <c r="EI105" s="1224" t="s">
        <v>45</v>
      </c>
      <c r="EJ105" s="1225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226"/>
      <c r="P106" s="1213"/>
      <c r="Q106" s="1213"/>
      <c r="R106" s="1213"/>
      <c r="S106" s="1204"/>
      <c r="T106" s="1204"/>
      <c r="U106" s="1204"/>
      <c r="V106" s="1204"/>
      <c r="W106" s="1204"/>
      <c r="X106" s="1204"/>
      <c r="Y106" s="1204"/>
      <c r="Z106" s="1212"/>
      <c r="AA106" s="1215"/>
      <c r="AB106" s="1204"/>
      <c r="AC106" s="1204"/>
      <c r="AD106" s="1204"/>
      <c r="AE106" s="1204"/>
      <c r="AF106" s="1204"/>
      <c r="AG106" s="1204"/>
      <c r="AH106" s="1204"/>
      <c r="AI106" s="1204"/>
      <c r="AJ106" s="1204"/>
      <c r="AK106" s="1204"/>
      <c r="AL106" s="1204"/>
      <c r="AM106" s="1204"/>
      <c r="AN106" s="1204"/>
      <c r="AO106" s="1204"/>
      <c r="AP106" s="1204"/>
      <c r="AQ106" s="1204"/>
      <c r="AR106" s="1204"/>
      <c r="AS106" s="1204"/>
      <c r="AT106" s="1204"/>
      <c r="AU106" s="1213"/>
      <c r="AV106" s="1213"/>
      <c r="AW106" s="1213"/>
      <c r="AX106" s="1213"/>
      <c r="AY106" s="1213"/>
      <c r="AZ106" s="1213"/>
      <c r="BA106" s="1213"/>
      <c r="BB106" s="1213"/>
      <c r="BC106" s="1213"/>
      <c r="BD106" s="1213"/>
      <c r="BE106" s="1213"/>
      <c r="BF106" s="1213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204"/>
      <c r="CO106" s="1204"/>
      <c r="CP106" s="1204"/>
      <c r="CQ106" s="1204"/>
      <c r="CR106" s="1204"/>
      <c r="CS106" s="1216"/>
      <c r="CT106" s="1208"/>
      <c r="CU106" s="1204"/>
      <c r="CV106" s="1212"/>
      <c r="CW106" s="1215"/>
      <c r="CX106" s="1204"/>
      <c r="CY106" s="1204"/>
      <c r="CZ106" s="1204"/>
      <c r="DA106" s="1204"/>
      <c r="DB106" s="1204"/>
      <c r="DC106" s="1204"/>
      <c r="DD106" s="1204"/>
      <c r="DE106" s="1216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224" t="s">
        <v>45</v>
      </c>
      <c r="DN106" s="1224"/>
      <c r="DO106" s="1224"/>
      <c r="DP106" s="1224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224" t="s">
        <v>45</v>
      </c>
      <c r="EB106" s="1224"/>
      <c r="EC106" s="48">
        <v>1</v>
      </c>
      <c r="ED106" s="48">
        <v>1</v>
      </c>
      <c r="EE106" s="1224" t="s">
        <v>428</v>
      </c>
      <c r="EF106" s="1224"/>
      <c r="EG106" s="48" t="s">
        <v>45</v>
      </c>
      <c r="EH106" s="48" t="s">
        <v>45</v>
      </c>
      <c r="EI106" s="1224" t="s">
        <v>45</v>
      </c>
      <c r="EJ106" s="1225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226"/>
      <c r="P107" s="1213"/>
      <c r="Q107" s="1213"/>
      <c r="R107" s="1213"/>
      <c r="S107" s="1204"/>
      <c r="T107" s="1204"/>
      <c r="U107" s="1204"/>
      <c r="V107" s="1204"/>
      <c r="W107" s="1204"/>
      <c r="X107" s="1204"/>
      <c r="Y107" s="1204"/>
      <c r="Z107" s="1212"/>
      <c r="AA107" s="1215"/>
      <c r="AB107" s="1204"/>
      <c r="AC107" s="1204"/>
      <c r="AD107" s="1204"/>
      <c r="AE107" s="1204"/>
      <c r="AF107" s="1204"/>
      <c r="AG107" s="1204"/>
      <c r="AH107" s="1204"/>
      <c r="AI107" s="1204"/>
      <c r="AJ107" s="1204"/>
      <c r="AK107" s="1204"/>
      <c r="AL107" s="1204"/>
      <c r="AM107" s="1204"/>
      <c r="AN107" s="1204"/>
      <c r="AO107" s="1204"/>
      <c r="AP107" s="1204"/>
      <c r="AQ107" s="1204"/>
      <c r="AR107" s="1204"/>
      <c r="AS107" s="1204"/>
      <c r="AT107" s="1204"/>
      <c r="AU107" s="1213"/>
      <c r="AV107" s="1213"/>
      <c r="AW107" s="1213"/>
      <c r="AX107" s="1213"/>
      <c r="AY107" s="1213"/>
      <c r="AZ107" s="1213"/>
      <c r="BA107" s="1213"/>
      <c r="BB107" s="1213"/>
      <c r="BC107" s="1213"/>
      <c r="BD107" s="1213"/>
      <c r="BE107" s="1213"/>
      <c r="BF107" s="1213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204"/>
      <c r="CO107" s="1204"/>
      <c r="CP107" s="1204"/>
      <c r="CQ107" s="1204"/>
      <c r="CR107" s="1204"/>
      <c r="CS107" s="1216"/>
      <c r="CT107" s="1208"/>
      <c r="CU107" s="1204"/>
      <c r="CV107" s="1212"/>
      <c r="CW107" s="1215"/>
      <c r="CX107" s="1204"/>
      <c r="CY107" s="1204"/>
      <c r="CZ107" s="1204"/>
      <c r="DA107" s="1204"/>
      <c r="DB107" s="1204"/>
      <c r="DC107" s="1204"/>
      <c r="DD107" s="1204"/>
      <c r="DE107" s="1216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224" t="s">
        <v>45</v>
      </c>
      <c r="DN107" s="1224"/>
      <c r="DO107" s="1224"/>
      <c r="DP107" s="1224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224" t="s">
        <v>45</v>
      </c>
      <c r="EB107" s="1224"/>
      <c r="EC107" s="48" t="s">
        <v>429</v>
      </c>
      <c r="ED107" s="48" t="s">
        <v>429</v>
      </c>
      <c r="EE107" s="1224" t="s">
        <v>429</v>
      </c>
      <c r="EF107" s="1224"/>
      <c r="EG107" s="48" t="s">
        <v>45</v>
      </c>
      <c r="EH107" s="48" t="s">
        <v>45</v>
      </c>
      <c r="EI107" s="1224" t="s">
        <v>45</v>
      </c>
      <c r="EJ107" s="1225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226"/>
      <c r="P108" s="1213"/>
      <c r="Q108" s="1213"/>
      <c r="R108" s="1213"/>
      <c r="S108" s="1204"/>
      <c r="T108" s="1204"/>
      <c r="U108" s="1204"/>
      <c r="V108" s="1204"/>
      <c r="W108" s="1204"/>
      <c r="X108" s="1204"/>
      <c r="Y108" s="1204"/>
      <c r="Z108" s="1212"/>
      <c r="AA108" s="1215"/>
      <c r="AB108" s="1204"/>
      <c r="AC108" s="1204"/>
      <c r="AD108" s="1204"/>
      <c r="AE108" s="1204"/>
      <c r="AF108" s="1204"/>
      <c r="AG108" s="1204"/>
      <c r="AH108" s="1204"/>
      <c r="AI108" s="1204"/>
      <c r="AJ108" s="1204"/>
      <c r="AK108" s="1204"/>
      <c r="AL108" s="1204"/>
      <c r="AM108" s="1204"/>
      <c r="AN108" s="1204"/>
      <c r="AO108" s="1204"/>
      <c r="AP108" s="1204"/>
      <c r="AQ108" s="1204"/>
      <c r="AR108" s="1204"/>
      <c r="AS108" s="1204"/>
      <c r="AT108" s="1204"/>
      <c r="AU108" s="1213"/>
      <c r="AV108" s="1213"/>
      <c r="AW108" s="1213"/>
      <c r="AX108" s="1213"/>
      <c r="AY108" s="1213"/>
      <c r="AZ108" s="1213"/>
      <c r="BA108" s="1213"/>
      <c r="BB108" s="1213"/>
      <c r="BC108" s="1213"/>
      <c r="BD108" s="1213"/>
      <c r="BE108" s="1213"/>
      <c r="BF108" s="1213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204"/>
      <c r="CO108" s="1204"/>
      <c r="CP108" s="1204"/>
      <c r="CQ108" s="1204"/>
      <c r="CR108" s="1204"/>
      <c r="CS108" s="1216"/>
      <c r="CT108" s="1208"/>
      <c r="CU108" s="1204"/>
      <c r="CV108" s="1212"/>
      <c r="CW108" s="1215"/>
      <c r="CX108" s="1204"/>
      <c r="CY108" s="1204"/>
      <c r="CZ108" s="1204"/>
      <c r="DA108" s="1204"/>
      <c r="DB108" s="1204"/>
      <c r="DC108" s="1204"/>
      <c r="DD108" s="1204"/>
      <c r="DE108" s="1216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224" t="s">
        <v>45</v>
      </c>
      <c r="DN108" s="1224"/>
      <c r="DO108" s="1224"/>
      <c r="DP108" s="1224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224" t="s">
        <v>45</v>
      </c>
      <c r="EB108" s="1224"/>
      <c r="EC108" s="48">
        <v>1.1499999999999999</v>
      </c>
      <c r="ED108" s="48">
        <v>1.1499999999999999</v>
      </c>
      <c r="EE108" s="1224">
        <v>1.1499999999999999</v>
      </c>
      <c r="EF108" s="1224"/>
      <c r="EG108" s="48" t="s">
        <v>45</v>
      </c>
      <c r="EH108" s="48" t="s">
        <v>45</v>
      </c>
      <c r="EI108" s="1224" t="s">
        <v>45</v>
      </c>
      <c r="EJ108" s="1225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226"/>
      <c r="P109" s="1213"/>
      <c r="Q109" s="1213"/>
      <c r="R109" s="1213"/>
      <c r="S109" s="1204"/>
      <c r="T109" s="1204"/>
      <c r="U109" s="1204"/>
      <c r="V109" s="1204"/>
      <c r="W109" s="1204"/>
      <c r="X109" s="1204"/>
      <c r="Y109" s="1204"/>
      <c r="Z109" s="1212"/>
      <c r="AA109" s="1215"/>
      <c r="AB109" s="1204"/>
      <c r="AC109" s="1204"/>
      <c r="AD109" s="1204"/>
      <c r="AE109" s="1204"/>
      <c r="AF109" s="1204"/>
      <c r="AG109" s="1204"/>
      <c r="AH109" s="1204"/>
      <c r="AI109" s="1204"/>
      <c r="AJ109" s="1204"/>
      <c r="AK109" s="1204"/>
      <c r="AL109" s="1204"/>
      <c r="AM109" s="1204"/>
      <c r="AN109" s="1204"/>
      <c r="AO109" s="1204"/>
      <c r="AP109" s="1204"/>
      <c r="AQ109" s="1204"/>
      <c r="AR109" s="1204"/>
      <c r="AS109" s="1204"/>
      <c r="AT109" s="1204"/>
      <c r="AU109" s="1213"/>
      <c r="AV109" s="1213"/>
      <c r="AW109" s="1213"/>
      <c r="AX109" s="1213"/>
      <c r="AY109" s="1213"/>
      <c r="AZ109" s="1213"/>
      <c r="BA109" s="1213"/>
      <c r="BB109" s="1213"/>
      <c r="BC109" s="1213"/>
      <c r="BD109" s="1213"/>
      <c r="BE109" s="1213"/>
      <c r="BF109" s="1213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204"/>
      <c r="CO109" s="1204"/>
      <c r="CP109" s="1204"/>
      <c r="CQ109" s="1204"/>
      <c r="CR109" s="1204"/>
      <c r="CS109" s="1216"/>
      <c r="CT109" s="1208"/>
      <c r="CU109" s="1204"/>
      <c r="CV109" s="1212"/>
      <c r="CW109" s="1215"/>
      <c r="CX109" s="1204"/>
      <c r="CY109" s="1204"/>
      <c r="CZ109" s="1204"/>
      <c r="DA109" s="1204"/>
      <c r="DB109" s="1204"/>
      <c r="DC109" s="1204"/>
      <c r="DD109" s="1204"/>
      <c r="DE109" s="1216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226"/>
      <c r="P110" s="1213"/>
      <c r="Q110" s="1213"/>
      <c r="R110" s="1213"/>
      <c r="S110" s="1204"/>
      <c r="T110" s="1204"/>
      <c r="U110" s="1204"/>
      <c r="V110" s="1204"/>
      <c r="W110" s="1204"/>
      <c r="X110" s="1204"/>
      <c r="Y110" s="1204"/>
      <c r="Z110" s="1212"/>
      <c r="AA110" s="1215"/>
      <c r="AB110" s="1204"/>
      <c r="AC110" s="1204"/>
      <c r="AD110" s="1204"/>
      <c r="AE110" s="1204"/>
      <c r="AF110" s="1204"/>
      <c r="AG110" s="1204"/>
      <c r="AH110" s="1204"/>
      <c r="AI110" s="1204"/>
      <c r="AJ110" s="1204"/>
      <c r="AK110" s="1204"/>
      <c r="AL110" s="1204"/>
      <c r="AM110" s="1204"/>
      <c r="AN110" s="1204"/>
      <c r="AO110" s="1204"/>
      <c r="AP110" s="1204"/>
      <c r="AQ110" s="1204"/>
      <c r="AR110" s="1204"/>
      <c r="AS110" s="1204"/>
      <c r="AT110" s="1204"/>
      <c r="AU110" s="1213"/>
      <c r="AV110" s="1213"/>
      <c r="AW110" s="1213"/>
      <c r="AX110" s="1213"/>
      <c r="AY110" s="1213"/>
      <c r="AZ110" s="1213"/>
      <c r="BA110" s="1213"/>
      <c r="BB110" s="1213"/>
      <c r="BC110" s="1213"/>
      <c r="BD110" s="1213"/>
      <c r="BE110" s="1213"/>
      <c r="BF110" s="1213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204"/>
      <c r="CO110" s="1204"/>
      <c r="CP110" s="1204"/>
      <c r="CQ110" s="1204"/>
      <c r="CR110" s="1204"/>
      <c r="CS110" s="1216"/>
      <c r="CT110" s="1208"/>
      <c r="CU110" s="1204"/>
      <c r="CV110" s="1212"/>
      <c r="CW110" s="1215"/>
      <c r="CX110" s="1204"/>
      <c r="CY110" s="1204"/>
      <c r="CZ110" s="1204"/>
      <c r="DA110" s="1204"/>
      <c r="DB110" s="1204"/>
      <c r="DC110" s="1204"/>
      <c r="DD110" s="1204"/>
      <c r="DE110" s="1216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224" t="s">
        <v>45</v>
      </c>
      <c r="DN110" s="1224"/>
      <c r="DO110" s="1224"/>
      <c r="DP110" s="1224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224" t="s">
        <v>45</v>
      </c>
      <c r="EB110" s="1224"/>
      <c r="EC110" s="48" t="s">
        <v>430</v>
      </c>
      <c r="ED110" s="70" t="s">
        <v>431</v>
      </c>
      <c r="EE110" s="1231" t="s">
        <v>437</v>
      </c>
      <c r="EF110" s="1231"/>
      <c r="EG110" s="48" t="s">
        <v>45</v>
      </c>
      <c r="EH110" s="48" t="s">
        <v>45</v>
      </c>
      <c r="EI110" s="1224" t="s">
        <v>45</v>
      </c>
      <c r="EJ110" s="1225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226"/>
      <c r="P111" s="1213"/>
      <c r="Q111" s="1213"/>
      <c r="R111" s="1213"/>
      <c r="S111" s="1204"/>
      <c r="T111" s="1204"/>
      <c r="U111" s="1204"/>
      <c r="V111" s="1204"/>
      <c r="W111" s="1204"/>
      <c r="X111" s="1204"/>
      <c r="Y111" s="1204"/>
      <c r="Z111" s="1212"/>
      <c r="AA111" s="1215"/>
      <c r="AB111" s="1204"/>
      <c r="AC111" s="1204"/>
      <c r="AD111" s="1204"/>
      <c r="AE111" s="1204"/>
      <c r="AF111" s="1204"/>
      <c r="AG111" s="1204"/>
      <c r="AH111" s="1204"/>
      <c r="AI111" s="1204"/>
      <c r="AJ111" s="1204"/>
      <c r="AK111" s="1204"/>
      <c r="AL111" s="1204"/>
      <c r="AM111" s="1204"/>
      <c r="AN111" s="1204"/>
      <c r="AO111" s="1204"/>
      <c r="AP111" s="1204"/>
      <c r="AQ111" s="1204"/>
      <c r="AR111" s="1204"/>
      <c r="AS111" s="1204"/>
      <c r="AT111" s="1204"/>
      <c r="AU111" s="1213"/>
      <c r="AV111" s="1213"/>
      <c r="AW111" s="1213"/>
      <c r="AX111" s="1213"/>
      <c r="AY111" s="1213"/>
      <c r="AZ111" s="1213"/>
      <c r="BA111" s="1213"/>
      <c r="BB111" s="1213"/>
      <c r="BC111" s="1213"/>
      <c r="BD111" s="1213"/>
      <c r="BE111" s="1213"/>
      <c r="BF111" s="1213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204"/>
      <c r="CO111" s="1204"/>
      <c r="CP111" s="1204"/>
      <c r="CQ111" s="1204"/>
      <c r="CR111" s="1204"/>
      <c r="CS111" s="1216"/>
      <c r="CT111" s="1208"/>
      <c r="CU111" s="1204"/>
      <c r="CV111" s="1212"/>
      <c r="CW111" s="1215"/>
      <c r="CX111" s="1204"/>
      <c r="CY111" s="1204"/>
      <c r="CZ111" s="1204"/>
      <c r="DA111" s="1204"/>
      <c r="DB111" s="1204"/>
      <c r="DC111" s="1204"/>
      <c r="DD111" s="1204"/>
      <c r="DE111" s="1216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226"/>
      <c r="P112" s="1213"/>
      <c r="Q112" s="1213"/>
      <c r="R112" s="1213"/>
      <c r="S112" s="1204"/>
      <c r="T112" s="1204"/>
      <c r="U112" s="1204"/>
      <c r="V112" s="1204"/>
      <c r="W112" s="1204"/>
      <c r="X112" s="1204"/>
      <c r="Y112" s="1204"/>
      <c r="Z112" s="1212"/>
      <c r="AA112" s="1215"/>
      <c r="AB112" s="1204"/>
      <c r="AC112" s="1204"/>
      <c r="AD112" s="1204"/>
      <c r="AE112" s="1204"/>
      <c r="AF112" s="1204"/>
      <c r="AG112" s="1204"/>
      <c r="AH112" s="1204"/>
      <c r="AI112" s="1204"/>
      <c r="AJ112" s="1204"/>
      <c r="AK112" s="1204"/>
      <c r="AL112" s="1204"/>
      <c r="AM112" s="1204"/>
      <c r="AN112" s="1204"/>
      <c r="AO112" s="1204"/>
      <c r="AP112" s="1204"/>
      <c r="AQ112" s="1204"/>
      <c r="AR112" s="1204"/>
      <c r="AS112" s="1204"/>
      <c r="AT112" s="1204"/>
      <c r="AU112" s="1213"/>
      <c r="AV112" s="1213"/>
      <c r="AW112" s="1213"/>
      <c r="AX112" s="1213"/>
      <c r="AY112" s="1213"/>
      <c r="AZ112" s="1213"/>
      <c r="BA112" s="1213"/>
      <c r="BB112" s="1213"/>
      <c r="BC112" s="1213"/>
      <c r="BD112" s="1213"/>
      <c r="BE112" s="1213"/>
      <c r="BF112" s="1213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204"/>
      <c r="CO112" s="1204"/>
      <c r="CP112" s="1204"/>
      <c r="CQ112" s="1204"/>
      <c r="CR112" s="1204"/>
      <c r="CS112" s="1216"/>
      <c r="CT112" s="1208"/>
      <c r="CU112" s="1204"/>
      <c r="CV112" s="1212"/>
      <c r="CW112" s="1215"/>
      <c r="CX112" s="1204"/>
      <c r="CY112" s="1204"/>
      <c r="CZ112" s="1204"/>
      <c r="DA112" s="1204"/>
      <c r="DB112" s="1204"/>
      <c r="DC112" s="1204"/>
      <c r="DD112" s="1204"/>
      <c r="DE112" s="1216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224" t="s">
        <v>45</v>
      </c>
      <c r="DN112" s="1224"/>
      <c r="DO112" s="1224"/>
      <c r="DP112" s="1224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224" t="s">
        <v>45</v>
      </c>
      <c r="EB112" s="1224"/>
      <c r="EC112" s="92">
        <v>0.1</v>
      </c>
      <c r="ED112" s="70" t="s">
        <v>432</v>
      </c>
      <c r="EE112" s="1224" t="s">
        <v>438</v>
      </c>
      <c r="EF112" s="1224"/>
      <c r="EG112" s="48" t="s">
        <v>45</v>
      </c>
      <c r="EH112" s="48" t="s">
        <v>45</v>
      </c>
      <c r="EI112" s="1224" t="s">
        <v>45</v>
      </c>
      <c r="EJ112" s="1225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226"/>
      <c r="P113" s="1213"/>
      <c r="Q113" s="1213"/>
      <c r="R113" s="1213"/>
      <c r="S113" s="1204"/>
      <c r="T113" s="1204"/>
      <c r="U113" s="1204"/>
      <c r="V113" s="1204"/>
      <c r="W113" s="1204"/>
      <c r="X113" s="1204"/>
      <c r="Y113" s="1204"/>
      <c r="Z113" s="1212"/>
      <c r="AA113" s="1215"/>
      <c r="AB113" s="1204"/>
      <c r="AC113" s="1204"/>
      <c r="AD113" s="1204"/>
      <c r="AE113" s="1204"/>
      <c r="AF113" s="1204"/>
      <c r="AG113" s="1204"/>
      <c r="AH113" s="1204"/>
      <c r="AI113" s="1204"/>
      <c r="AJ113" s="1204"/>
      <c r="AK113" s="1204"/>
      <c r="AL113" s="1204"/>
      <c r="AM113" s="1204"/>
      <c r="AN113" s="1204"/>
      <c r="AO113" s="1204"/>
      <c r="AP113" s="1204"/>
      <c r="AQ113" s="1204"/>
      <c r="AR113" s="1204"/>
      <c r="AS113" s="1204"/>
      <c r="AT113" s="1204"/>
      <c r="AU113" s="1213"/>
      <c r="AV113" s="1213"/>
      <c r="AW113" s="1213"/>
      <c r="AX113" s="1213"/>
      <c r="AY113" s="1213"/>
      <c r="AZ113" s="1213"/>
      <c r="BA113" s="1213"/>
      <c r="BB113" s="1213"/>
      <c r="BC113" s="1213"/>
      <c r="BD113" s="1213"/>
      <c r="BE113" s="1213"/>
      <c r="BF113" s="1213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204"/>
      <c r="CO113" s="1204"/>
      <c r="CP113" s="1204"/>
      <c r="CQ113" s="1204"/>
      <c r="CR113" s="1204"/>
      <c r="CS113" s="1216"/>
      <c r="CT113" s="1208"/>
      <c r="CU113" s="1204"/>
      <c r="CV113" s="1212"/>
      <c r="CW113" s="1215"/>
      <c r="CX113" s="1204"/>
      <c r="CY113" s="1204"/>
      <c r="CZ113" s="1204"/>
      <c r="DA113" s="1204"/>
      <c r="DB113" s="1204"/>
      <c r="DC113" s="1204"/>
      <c r="DD113" s="1204"/>
      <c r="DE113" s="1216"/>
      <c r="DF113" s="25"/>
      <c r="DG113" s="79"/>
      <c r="DH113" s="102"/>
      <c r="DI113" s="65"/>
      <c r="DJ113" s="87"/>
      <c r="DK113" s="90"/>
      <c r="DL113" s="87"/>
      <c r="DM113" s="1224" t="s">
        <v>45</v>
      </c>
      <c r="DN113" s="1224"/>
      <c r="DO113" s="1224"/>
      <c r="DP113" s="1224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224" t="s">
        <v>45</v>
      </c>
      <c r="EB113" s="1224"/>
      <c r="EC113" s="48" t="s">
        <v>376</v>
      </c>
      <c r="ED113" s="48" t="s">
        <v>376</v>
      </c>
      <c r="EE113" s="1224" t="s">
        <v>376</v>
      </c>
      <c r="EF113" s="1224"/>
      <c r="EG113" s="48" t="s">
        <v>45</v>
      </c>
      <c r="EH113" s="48" t="s">
        <v>45</v>
      </c>
      <c r="EI113" s="1224" t="s">
        <v>45</v>
      </c>
      <c r="EJ113" s="1225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226"/>
      <c r="P114" s="1213"/>
      <c r="Q114" s="1213"/>
      <c r="R114" s="1213"/>
      <c r="S114" s="1204"/>
      <c r="T114" s="1204"/>
      <c r="U114" s="1204"/>
      <c r="V114" s="1204"/>
      <c r="W114" s="1204"/>
      <c r="X114" s="1204"/>
      <c r="Y114" s="1204"/>
      <c r="Z114" s="1212"/>
      <c r="AA114" s="1215"/>
      <c r="AB114" s="1204"/>
      <c r="AC114" s="1204"/>
      <c r="AD114" s="1204"/>
      <c r="AE114" s="1204"/>
      <c r="AF114" s="1204"/>
      <c r="AG114" s="1204"/>
      <c r="AH114" s="1204"/>
      <c r="AI114" s="1204"/>
      <c r="AJ114" s="1204"/>
      <c r="AK114" s="1204"/>
      <c r="AL114" s="1204"/>
      <c r="AM114" s="1204"/>
      <c r="AN114" s="1204"/>
      <c r="AO114" s="1204"/>
      <c r="AP114" s="1204"/>
      <c r="AQ114" s="1204"/>
      <c r="AR114" s="1204"/>
      <c r="AS114" s="1204"/>
      <c r="AT114" s="1204"/>
      <c r="AU114" s="1213"/>
      <c r="AV114" s="1213"/>
      <c r="AW114" s="1213"/>
      <c r="AX114" s="1213"/>
      <c r="AY114" s="1213"/>
      <c r="AZ114" s="1213"/>
      <c r="BA114" s="1213"/>
      <c r="BB114" s="1213"/>
      <c r="BC114" s="1213"/>
      <c r="BD114" s="1213"/>
      <c r="BE114" s="1213"/>
      <c r="BF114" s="1213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204"/>
      <c r="CO114" s="1204"/>
      <c r="CP114" s="1204"/>
      <c r="CQ114" s="1204"/>
      <c r="CR114" s="1204"/>
      <c r="CS114" s="1216"/>
      <c r="CT114" s="1208"/>
      <c r="CU114" s="1204"/>
      <c r="CV114" s="1212"/>
      <c r="CW114" s="1215"/>
      <c r="CX114" s="1204"/>
      <c r="CY114" s="1204"/>
      <c r="CZ114" s="1204"/>
      <c r="DA114" s="1204"/>
      <c r="DB114" s="1204"/>
      <c r="DC114" s="1204"/>
      <c r="DD114" s="1204"/>
      <c r="DE114" s="1216"/>
      <c r="DF114" s="25"/>
      <c r="DG114" s="79"/>
      <c r="DH114" s="102"/>
      <c r="DI114" s="65"/>
      <c r="DJ114" s="87"/>
      <c r="DK114" s="90"/>
      <c r="DL114" s="87"/>
      <c r="DM114" s="1224" t="s">
        <v>45</v>
      </c>
      <c r="DN114" s="1224"/>
      <c r="DO114" s="1224"/>
      <c r="DP114" s="1224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224" t="s">
        <v>45</v>
      </c>
      <c r="EB114" s="1224"/>
      <c r="EC114" s="48" t="s">
        <v>439</v>
      </c>
      <c r="ED114" s="48" t="s">
        <v>440</v>
      </c>
      <c r="EE114" s="1231" t="s">
        <v>436</v>
      </c>
      <c r="EF114" s="1231"/>
      <c r="EG114" s="48" t="s">
        <v>45</v>
      </c>
      <c r="EH114" s="48" t="s">
        <v>45</v>
      </c>
      <c r="EI114" s="1224" t="s">
        <v>45</v>
      </c>
      <c r="EJ114" s="1225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226"/>
      <c r="P115" s="1213"/>
      <c r="Q115" s="1213"/>
      <c r="R115" s="1213"/>
      <c r="S115" s="1204"/>
      <c r="T115" s="1204"/>
      <c r="U115" s="1204"/>
      <c r="V115" s="1204"/>
      <c r="W115" s="1204"/>
      <c r="X115" s="1204"/>
      <c r="Y115" s="1204"/>
      <c r="Z115" s="1212"/>
      <c r="AA115" s="1215"/>
      <c r="AB115" s="1204"/>
      <c r="AC115" s="1204"/>
      <c r="AD115" s="1204"/>
      <c r="AE115" s="1204"/>
      <c r="AF115" s="1204"/>
      <c r="AG115" s="1204"/>
      <c r="AH115" s="1204"/>
      <c r="AI115" s="1204"/>
      <c r="AJ115" s="1204"/>
      <c r="AK115" s="1204"/>
      <c r="AL115" s="1204"/>
      <c r="AM115" s="1204"/>
      <c r="AN115" s="1204"/>
      <c r="AO115" s="1204"/>
      <c r="AP115" s="1204"/>
      <c r="AQ115" s="1204"/>
      <c r="AR115" s="1204"/>
      <c r="AS115" s="1204"/>
      <c r="AT115" s="1204"/>
      <c r="AU115" s="1213"/>
      <c r="AV115" s="1213"/>
      <c r="AW115" s="1213"/>
      <c r="AX115" s="1213"/>
      <c r="AY115" s="1213"/>
      <c r="AZ115" s="1213"/>
      <c r="BA115" s="1213"/>
      <c r="BB115" s="1213"/>
      <c r="BC115" s="1213"/>
      <c r="BD115" s="1213"/>
      <c r="BE115" s="1213"/>
      <c r="BF115" s="1213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204"/>
      <c r="CO115" s="1204"/>
      <c r="CP115" s="1204"/>
      <c r="CQ115" s="1204"/>
      <c r="CR115" s="1204"/>
      <c r="CS115" s="1216"/>
      <c r="CT115" s="1208"/>
      <c r="CU115" s="1204"/>
      <c r="CV115" s="1212"/>
      <c r="CW115" s="1215"/>
      <c r="CX115" s="1204"/>
      <c r="CY115" s="1204"/>
      <c r="CZ115" s="1204"/>
      <c r="DA115" s="1204"/>
      <c r="DB115" s="1204"/>
      <c r="DC115" s="1204"/>
      <c r="DD115" s="1204"/>
      <c r="DE115" s="1216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224" t="s">
        <v>45</v>
      </c>
      <c r="DN115" s="1224"/>
      <c r="DO115" s="1224"/>
      <c r="DP115" s="1224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224" t="s">
        <v>45</v>
      </c>
      <c r="EB115" s="1224"/>
      <c r="EC115" s="48">
        <v>44</v>
      </c>
      <c r="ED115" s="48">
        <v>44</v>
      </c>
      <c r="EE115" s="1224">
        <v>44</v>
      </c>
      <c r="EF115" s="1224"/>
      <c r="EG115" s="48" t="s">
        <v>45</v>
      </c>
      <c r="EH115" s="48" t="s">
        <v>45</v>
      </c>
      <c r="EI115" s="1224" t="s">
        <v>45</v>
      </c>
      <c r="EJ115" s="1225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226"/>
      <c r="P116" s="1213"/>
      <c r="Q116" s="1213"/>
      <c r="R116" s="1213"/>
      <c r="S116" s="1204"/>
      <c r="T116" s="1204"/>
      <c r="U116" s="1204"/>
      <c r="V116" s="1204"/>
      <c r="W116" s="1204"/>
      <c r="X116" s="1204"/>
      <c r="Y116" s="1204"/>
      <c r="Z116" s="1212"/>
      <c r="AA116" s="1215"/>
      <c r="AB116" s="1204"/>
      <c r="AC116" s="1204"/>
      <c r="AD116" s="1204"/>
      <c r="AE116" s="1204"/>
      <c r="AF116" s="1204"/>
      <c r="AG116" s="1204"/>
      <c r="AH116" s="1204"/>
      <c r="AI116" s="1204"/>
      <c r="AJ116" s="1204"/>
      <c r="AK116" s="1204"/>
      <c r="AL116" s="1204"/>
      <c r="AM116" s="1204"/>
      <c r="AN116" s="1204"/>
      <c r="AO116" s="1204"/>
      <c r="AP116" s="1204"/>
      <c r="AQ116" s="1204"/>
      <c r="AR116" s="1204"/>
      <c r="AS116" s="1204"/>
      <c r="AT116" s="1204"/>
      <c r="AU116" s="1213"/>
      <c r="AV116" s="1213"/>
      <c r="AW116" s="1213"/>
      <c r="AX116" s="1213"/>
      <c r="AY116" s="1213"/>
      <c r="AZ116" s="1213"/>
      <c r="BA116" s="1213"/>
      <c r="BB116" s="1213"/>
      <c r="BC116" s="1213"/>
      <c r="BD116" s="1213"/>
      <c r="BE116" s="1213"/>
      <c r="BF116" s="1213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204"/>
      <c r="CO116" s="1204"/>
      <c r="CP116" s="1204"/>
      <c r="CQ116" s="1204"/>
      <c r="CR116" s="1204"/>
      <c r="CS116" s="1216"/>
      <c r="CT116" s="1208"/>
      <c r="CU116" s="1204"/>
      <c r="CV116" s="1212"/>
      <c r="CW116" s="1215"/>
      <c r="CX116" s="1204"/>
      <c r="CY116" s="1204"/>
      <c r="CZ116" s="1204"/>
      <c r="DA116" s="1204"/>
      <c r="DB116" s="1204"/>
      <c r="DC116" s="1204"/>
      <c r="DD116" s="1204"/>
      <c r="DE116" s="1216"/>
      <c r="DF116" s="25"/>
      <c r="DG116" s="79"/>
      <c r="DH116" s="102"/>
      <c r="DI116" s="65"/>
      <c r="DJ116" s="87"/>
      <c r="DK116" s="90"/>
      <c r="DL116" s="87"/>
      <c r="DM116" s="1224" t="s">
        <v>45</v>
      </c>
      <c r="DN116" s="1224"/>
      <c r="DO116" s="1224"/>
      <c r="DP116" s="1224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224" t="s">
        <v>45</v>
      </c>
      <c r="EB116" s="1224"/>
      <c r="EC116" s="48">
        <v>56</v>
      </c>
      <c r="ED116" s="48">
        <v>56</v>
      </c>
      <c r="EE116" s="1224">
        <v>64</v>
      </c>
      <c r="EF116" s="1224"/>
      <c r="EG116" s="48" t="s">
        <v>45</v>
      </c>
      <c r="EH116" s="48" t="s">
        <v>45</v>
      </c>
      <c r="EI116" s="1224" t="s">
        <v>45</v>
      </c>
      <c r="EJ116" s="1225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226"/>
      <c r="P117" s="1213"/>
      <c r="Q117" s="1213"/>
      <c r="R117" s="1213"/>
      <c r="S117" s="1204"/>
      <c r="T117" s="1204"/>
      <c r="U117" s="1204"/>
      <c r="V117" s="1204"/>
      <c r="W117" s="1204"/>
      <c r="X117" s="1204"/>
      <c r="Y117" s="1204"/>
      <c r="Z117" s="1212"/>
      <c r="AA117" s="1215"/>
      <c r="AB117" s="1204"/>
      <c r="AC117" s="1204"/>
      <c r="AD117" s="1204"/>
      <c r="AE117" s="1204"/>
      <c r="AF117" s="1204"/>
      <c r="AG117" s="1204"/>
      <c r="AH117" s="1204"/>
      <c r="AI117" s="1204"/>
      <c r="AJ117" s="1204"/>
      <c r="AK117" s="1204"/>
      <c r="AL117" s="1204"/>
      <c r="AM117" s="1204"/>
      <c r="AN117" s="1204"/>
      <c r="AO117" s="1204"/>
      <c r="AP117" s="1204"/>
      <c r="AQ117" s="1204"/>
      <c r="AR117" s="1204"/>
      <c r="AS117" s="1204"/>
      <c r="AT117" s="1204"/>
      <c r="AU117" s="1213"/>
      <c r="AV117" s="1213"/>
      <c r="AW117" s="1213"/>
      <c r="AX117" s="1213"/>
      <c r="AY117" s="1213"/>
      <c r="AZ117" s="1213"/>
      <c r="BA117" s="1213"/>
      <c r="BB117" s="1213"/>
      <c r="BC117" s="1213"/>
      <c r="BD117" s="1213"/>
      <c r="BE117" s="1213"/>
      <c r="BF117" s="1213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204"/>
      <c r="CO117" s="1204"/>
      <c r="CP117" s="1204"/>
      <c r="CQ117" s="1204"/>
      <c r="CR117" s="1204"/>
      <c r="CS117" s="1216"/>
      <c r="CT117" s="1208"/>
      <c r="CU117" s="1204"/>
      <c r="CV117" s="1212"/>
      <c r="CW117" s="1215"/>
      <c r="CX117" s="1204"/>
      <c r="CY117" s="1204"/>
      <c r="CZ117" s="1204"/>
      <c r="DA117" s="1204"/>
      <c r="DB117" s="1204"/>
      <c r="DC117" s="1204"/>
      <c r="DD117" s="1204"/>
      <c r="DE117" s="1216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224" t="s">
        <v>45</v>
      </c>
      <c r="DN117" s="1224"/>
      <c r="DO117" s="1224"/>
      <c r="DP117" s="1224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224" t="s">
        <v>45</v>
      </c>
      <c r="EB117" s="1224"/>
      <c r="EC117" s="48"/>
      <c r="ED117" s="48"/>
      <c r="EE117" s="1224" t="s">
        <v>45</v>
      </c>
      <c r="EF117" s="1224"/>
      <c r="EG117" s="48" t="s">
        <v>45</v>
      </c>
      <c r="EH117" s="48" t="s">
        <v>45</v>
      </c>
      <c r="EI117" s="1224" t="s">
        <v>45</v>
      </c>
      <c r="EJ117" s="1225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226"/>
      <c r="P118" s="1213"/>
      <c r="Q118" s="1213"/>
      <c r="R118" s="1213"/>
      <c r="S118" s="1204"/>
      <c r="T118" s="1204"/>
      <c r="U118" s="1204"/>
      <c r="V118" s="1204"/>
      <c r="W118" s="1204"/>
      <c r="X118" s="1204"/>
      <c r="Y118" s="1204"/>
      <c r="Z118" s="1212"/>
      <c r="AA118" s="1215"/>
      <c r="AB118" s="1204"/>
      <c r="AC118" s="1204"/>
      <c r="AD118" s="1204"/>
      <c r="AE118" s="1204"/>
      <c r="AF118" s="1204"/>
      <c r="AG118" s="1204"/>
      <c r="AH118" s="1204"/>
      <c r="AI118" s="1204"/>
      <c r="AJ118" s="1204"/>
      <c r="AK118" s="1204"/>
      <c r="AL118" s="1204"/>
      <c r="AM118" s="1204"/>
      <c r="AN118" s="1204"/>
      <c r="AO118" s="1204"/>
      <c r="AP118" s="1204"/>
      <c r="AQ118" s="1204"/>
      <c r="AR118" s="1204"/>
      <c r="AS118" s="1204"/>
      <c r="AT118" s="1204"/>
      <c r="AU118" s="1213"/>
      <c r="AV118" s="1213"/>
      <c r="AW118" s="1213"/>
      <c r="AX118" s="1213"/>
      <c r="AY118" s="1213"/>
      <c r="AZ118" s="1213"/>
      <c r="BA118" s="1213"/>
      <c r="BB118" s="1213"/>
      <c r="BC118" s="1213"/>
      <c r="BD118" s="1213"/>
      <c r="BE118" s="1213"/>
      <c r="BF118" s="1213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204"/>
      <c r="CO118" s="1204"/>
      <c r="CP118" s="1204"/>
      <c r="CQ118" s="1204"/>
      <c r="CR118" s="1204"/>
      <c r="CS118" s="1216"/>
      <c r="CT118" s="1208"/>
      <c r="CU118" s="1204"/>
      <c r="CV118" s="1212"/>
      <c r="CW118" s="1215"/>
      <c r="CX118" s="1204"/>
      <c r="CY118" s="1204"/>
      <c r="CZ118" s="1204"/>
      <c r="DA118" s="1204"/>
      <c r="DB118" s="1204"/>
      <c r="DC118" s="1204"/>
      <c r="DD118" s="1204"/>
      <c r="DE118" s="1216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224" t="s">
        <v>45</v>
      </c>
      <c r="DN118" s="1224"/>
      <c r="DO118" s="1224"/>
      <c r="DP118" s="1224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224" t="s">
        <v>45</v>
      </c>
      <c r="EB118" s="1224"/>
      <c r="EC118" s="48" t="s">
        <v>45</v>
      </c>
      <c r="ED118" s="48" t="s">
        <v>45</v>
      </c>
      <c r="EE118" s="1224" t="s">
        <v>45</v>
      </c>
      <c r="EF118" s="1224"/>
      <c r="EG118" s="48" t="s">
        <v>45</v>
      </c>
      <c r="EH118" s="48" t="s">
        <v>45</v>
      </c>
      <c r="EI118" s="1224" t="s">
        <v>45</v>
      </c>
      <c r="EJ118" s="1225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226"/>
      <c r="P119" s="1213"/>
      <c r="Q119" s="1213"/>
      <c r="R119" s="1213"/>
      <c r="S119" s="1204"/>
      <c r="T119" s="1204"/>
      <c r="U119" s="1204"/>
      <c r="V119" s="1204"/>
      <c r="W119" s="1204"/>
      <c r="X119" s="1204"/>
      <c r="Y119" s="1204"/>
      <c r="Z119" s="1212"/>
      <c r="AA119" s="1215"/>
      <c r="AB119" s="1204"/>
      <c r="AC119" s="1204"/>
      <c r="AD119" s="1204"/>
      <c r="AE119" s="1204"/>
      <c r="AF119" s="1204"/>
      <c r="AG119" s="1204"/>
      <c r="AH119" s="1204"/>
      <c r="AI119" s="1204"/>
      <c r="AJ119" s="1204"/>
      <c r="AK119" s="1204"/>
      <c r="AL119" s="1204"/>
      <c r="AM119" s="1204"/>
      <c r="AN119" s="1204"/>
      <c r="AO119" s="1204"/>
      <c r="AP119" s="1204"/>
      <c r="AQ119" s="1204"/>
      <c r="AR119" s="1204"/>
      <c r="AS119" s="1204"/>
      <c r="AT119" s="1204"/>
      <c r="AU119" s="1213"/>
      <c r="AV119" s="1213"/>
      <c r="AW119" s="1213"/>
      <c r="AX119" s="1213"/>
      <c r="AY119" s="1213"/>
      <c r="AZ119" s="1213"/>
      <c r="BA119" s="1213"/>
      <c r="BB119" s="1213"/>
      <c r="BC119" s="1213"/>
      <c r="BD119" s="1213"/>
      <c r="BE119" s="1213"/>
      <c r="BF119" s="1213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204"/>
      <c r="CO119" s="1204"/>
      <c r="CP119" s="1204"/>
      <c r="CQ119" s="1204"/>
      <c r="CR119" s="1204"/>
      <c r="CS119" s="1216"/>
      <c r="CT119" s="1208"/>
      <c r="CU119" s="1204"/>
      <c r="CV119" s="1212"/>
      <c r="CW119" s="1215"/>
      <c r="CX119" s="1204"/>
      <c r="CY119" s="1204"/>
      <c r="CZ119" s="1204"/>
      <c r="DA119" s="1204"/>
      <c r="DB119" s="1204"/>
      <c r="DC119" s="1204"/>
      <c r="DD119" s="1204"/>
      <c r="DE119" s="1216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224" t="s">
        <v>45</v>
      </c>
      <c r="DN119" s="1224"/>
      <c r="DO119" s="1224"/>
      <c r="DP119" s="1224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224" t="s">
        <v>45</v>
      </c>
      <c r="EB119" s="1224"/>
      <c r="EC119" s="48" t="s">
        <v>441</v>
      </c>
      <c r="ED119" s="48" t="s">
        <v>441</v>
      </c>
      <c r="EE119" s="1224" t="s">
        <v>442</v>
      </c>
      <c r="EF119" s="1224"/>
      <c r="EG119" s="48" t="s">
        <v>45</v>
      </c>
      <c r="EH119" s="48" t="s">
        <v>45</v>
      </c>
      <c r="EI119" s="1224" t="s">
        <v>45</v>
      </c>
      <c r="EJ119" s="1225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226"/>
      <c r="P120" s="1213"/>
      <c r="Q120" s="1213"/>
      <c r="R120" s="1213"/>
      <c r="S120" s="1204"/>
      <c r="T120" s="1204"/>
      <c r="U120" s="1204"/>
      <c r="V120" s="1204"/>
      <c r="W120" s="1204"/>
      <c r="X120" s="1204"/>
      <c r="Y120" s="1204"/>
      <c r="Z120" s="1212"/>
      <c r="AA120" s="1215"/>
      <c r="AB120" s="1204"/>
      <c r="AC120" s="1204"/>
      <c r="AD120" s="1204"/>
      <c r="AE120" s="1204"/>
      <c r="AF120" s="1204"/>
      <c r="AG120" s="1204"/>
      <c r="AH120" s="1204"/>
      <c r="AI120" s="1204"/>
      <c r="AJ120" s="1204"/>
      <c r="AK120" s="1204"/>
      <c r="AL120" s="1204"/>
      <c r="AM120" s="1204"/>
      <c r="AN120" s="1204"/>
      <c r="AO120" s="1204"/>
      <c r="AP120" s="1204"/>
      <c r="AQ120" s="1204"/>
      <c r="AR120" s="1204"/>
      <c r="AS120" s="1204"/>
      <c r="AT120" s="1204"/>
      <c r="AU120" s="1213"/>
      <c r="AV120" s="1213"/>
      <c r="AW120" s="1213"/>
      <c r="AX120" s="1213"/>
      <c r="AY120" s="1213"/>
      <c r="AZ120" s="1213"/>
      <c r="BA120" s="1213"/>
      <c r="BB120" s="1213"/>
      <c r="BC120" s="1213"/>
      <c r="BD120" s="1213"/>
      <c r="BE120" s="1213"/>
      <c r="BF120" s="1213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204"/>
      <c r="CO120" s="1204"/>
      <c r="CP120" s="1204"/>
      <c r="CQ120" s="1204"/>
      <c r="CR120" s="1204"/>
      <c r="CS120" s="1216"/>
      <c r="CT120" s="1208"/>
      <c r="CU120" s="1204"/>
      <c r="CV120" s="1212"/>
      <c r="CW120" s="1215"/>
      <c r="CX120" s="1204"/>
      <c r="CY120" s="1204"/>
      <c r="CZ120" s="1204"/>
      <c r="DA120" s="1204"/>
      <c r="DB120" s="1204"/>
      <c r="DC120" s="1204"/>
      <c r="DD120" s="1204"/>
      <c r="DE120" s="1216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224" t="s">
        <v>45</v>
      </c>
      <c r="DN120" s="1224"/>
      <c r="DO120" s="1224"/>
      <c r="DP120" s="1224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224" t="s">
        <v>45</v>
      </c>
      <c r="EB120" s="1224"/>
      <c r="EC120" s="48" t="s">
        <v>443</v>
      </c>
      <c r="ED120" s="48" t="s">
        <v>443</v>
      </c>
      <c r="EE120" s="1224" t="s">
        <v>444</v>
      </c>
      <c r="EF120" s="1224"/>
      <c r="EG120" s="48" t="s">
        <v>45</v>
      </c>
      <c r="EH120" s="48" t="s">
        <v>45</v>
      </c>
      <c r="EI120" s="1224" t="s">
        <v>45</v>
      </c>
      <c r="EJ120" s="1225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226"/>
      <c r="P121" s="1213"/>
      <c r="Q121" s="1213"/>
      <c r="R121" s="1213"/>
      <c r="S121" s="1204"/>
      <c r="T121" s="1204"/>
      <c r="U121" s="1204"/>
      <c r="V121" s="1204"/>
      <c r="W121" s="1204"/>
      <c r="X121" s="1204"/>
      <c r="Y121" s="1204"/>
      <c r="Z121" s="1212"/>
      <c r="AA121" s="1215"/>
      <c r="AB121" s="1204"/>
      <c r="AC121" s="1204"/>
      <c r="AD121" s="1204"/>
      <c r="AE121" s="1204"/>
      <c r="AF121" s="1204"/>
      <c r="AG121" s="1204"/>
      <c r="AH121" s="1204"/>
      <c r="AI121" s="1204"/>
      <c r="AJ121" s="1204"/>
      <c r="AK121" s="1204"/>
      <c r="AL121" s="1204"/>
      <c r="AM121" s="1204"/>
      <c r="AN121" s="1204"/>
      <c r="AO121" s="1204"/>
      <c r="AP121" s="1204"/>
      <c r="AQ121" s="1204"/>
      <c r="AR121" s="1204"/>
      <c r="AS121" s="1204"/>
      <c r="AT121" s="1204"/>
      <c r="AU121" s="1213"/>
      <c r="AV121" s="1213"/>
      <c r="AW121" s="1213"/>
      <c r="AX121" s="1213"/>
      <c r="AY121" s="1213"/>
      <c r="AZ121" s="1213"/>
      <c r="BA121" s="1213"/>
      <c r="BB121" s="1213"/>
      <c r="BC121" s="1213"/>
      <c r="BD121" s="1213"/>
      <c r="BE121" s="1213"/>
      <c r="BF121" s="1213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204"/>
      <c r="CO121" s="1204"/>
      <c r="CP121" s="1204"/>
      <c r="CQ121" s="1204"/>
      <c r="CR121" s="1204"/>
      <c r="CS121" s="1216"/>
      <c r="CT121" s="1208"/>
      <c r="CU121" s="1204"/>
      <c r="CV121" s="1212"/>
      <c r="CW121" s="1215"/>
      <c r="CX121" s="1204"/>
      <c r="CY121" s="1204"/>
      <c r="CZ121" s="1204"/>
      <c r="DA121" s="1204"/>
      <c r="DB121" s="1204"/>
      <c r="DC121" s="1204"/>
      <c r="DD121" s="1204"/>
      <c r="DE121" s="1216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224" t="s">
        <v>45</v>
      </c>
      <c r="DN121" s="1224"/>
      <c r="DO121" s="1224"/>
      <c r="DP121" s="1224"/>
      <c r="DQ121" s="48"/>
      <c r="DR121" s="48"/>
      <c r="DS121" s="48"/>
      <c r="DT121" s="48"/>
      <c r="DU121" s="1228" t="s">
        <v>231</v>
      </c>
      <c r="DV121" s="1228"/>
      <c r="DW121" s="1228" t="s">
        <v>231</v>
      </c>
      <c r="DX121" s="1228"/>
      <c r="DY121" s="48" t="s">
        <v>45</v>
      </c>
      <c r="DZ121" s="48" t="s">
        <v>45</v>
      </c>
      <c r="EA121" s="1224" t="s">
        <v>45</v>
      </c>
      <c r="EB121" s="1224"/>
      <c r="EC121" s="70" t="s">
        <v>446</v>
      </c>
      <c r="ED121" s="70" t="s">
        <v>446</v>
      </c>
      <c r="EE121" s="1231" t="s">
        <v>446</v>
      </c>
      <c r="EF121" s="1231"/>
      <c r="EG121" s="48" t="s">
        <v>45</v>
      </c>
      <c r="EH121" s="48" t="s">
        <v>45</v>
      </c>
      <c r="EI121" s="1224" t="s">
        <v>45</v>
      </c>
      <c r="EJ121" s="1225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226"/>
      <c r="P122" s="1213"/>
      <c r="Q122" s="1213"/>
      <c r="R122" s="1213"/>
      <c r="S122" s="1204"/>
      <c r="T122" s="1204"/>
      <c r="U122" s="1204"/>
      <c r="V122" s="1204"/>
      <c r="W122" s="1204"/>
      <c r="X122" s="1204"/>
      <c r="Y122" s="1204"/>
      <c r="Z122" s="1212"/>
      <c r="AA122" s="1215"/>
      <c r="AB122" s="1204"/>
      <c r="AC122" s="1204"/>
      <c r="AD122" s="1204"/>
      <c r="AE122" s="1204"/>
      <c r="AF122" s="1204"/>
      <c r="AG122" s="1204"/>
      <c r="AH122" s="1204"/>
      <c r="AI122" s="1204"/>
      <c r="AJ122" s="1204"/>
      <c r="AK122" s="1204"/>
      <c r="AL122" s="1204"/>
      <c r="AM122" s="1204"/>
      <c r="AN122" s="1204"/>
      <c r="AO122" s="1204"/>
      <c r="AP122" s="1204"/>
      <c r="AQ122" s="1204"/>
      <c r="AR122" s="1204"/>
      <c r="AS122" s="1204"/>
      <c r="AT122" s="1204"/>
      <c r="AU122" s="1213"/>
      <c r="AV122" s="1213"/>
      <c r="AW122" s="1213"/>
      <c r="AX122" s="1213"/>
      <c r="AY122" s="1213"/>
      <c r="AZ122" s="1213"/>
      <c r="BA122" s="1213"/>
      <c r="BB122" s="1213"/>
      <c r="BC122" s="1213"/>
      <c r="BD122" s="1213"/>
      <c r="BE122" s="1213"/>
      <c r="BF122" s="1213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204"/>
      <c r="CO122" s="1204"/>
      <c r="CP122" s="1204"/>
      <c r="CQ122" s="1204"/>
      <c r="CR122" s="1204"/>
      <c r="CS122" s="1216"/>
      <c r="CT122" s="1208"/>
      <c r="CU122" s="1204"/>
      <c r="CV122" s="1212"/>
      <c r="CW122" s="1215"/>
      <c r="CX122" s="1204"/>
      <c r="CY122" s="1204"/>
      <c r="CZ122" s="1204"/>
      <c r="DA122" s="1204"/>
      <c r="DB122" s="1204"/>
      <c r="DC122" s="1204"/>
      <c r="DD122" s="1204"/>
      <c r="DE122" s="1216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224" t="s">
        <v>45</v>
      </c>
      <c r="DN122" s="1224"/>
      <c r="DO122" s="1224"/>
      <c r="DP122" s="1224"/>
      <c r="DQ122" s="48"/>
      <c r="DR122" s="48"/>
      <c r="DS122" s="48"/>
      <c r="DT122" s="48"/>
      <c r="DU122" s="1228" t="s">
        <v>232</v>
      </c>
      <c r="DV122" s="1228"/>
      <c r="DW122" s="1228" t="s">
        <v>232</v>
      </c>
      <c r="DX122" s="1228"/>
      <c r="DY122" s="48" t="s">
        <v>45</v>
      </c>
      <c r="DZ122" s="48" t="s">
        <v>45</v>
      </c>
      <c r="EA122" s="1224" t="s">
        <v>45</v>
      </c>
      <c r="EB122" s="1224"/>
      <c r="EC122" s="82" t="s">
        <v>447</v>
      </c>
      <c r="ED122" s="82" t="s">
        <v>447</v>
      </c>
      <c r="EE122" s="1231" t="s">
        <v>448</v>
      </c>
      <c r="EF122" s="1231"/>
      <c r="EG122" s="48" t="s">
        <v>45</v>
      </c>
      <c r="EH122" s="48" t="s">
        <v>45</v>
      </c>
      <c r="EI122" s="1224" t="s">
        <v>45</v>
      </c>
      <c r="EJ122" s="1225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226"/>
      <c r="P123" s="1213"/>
      <c r="Q123" s="1213"/>
      <c r="R123" s="1213"/>
      <c r="S123" s="1204"/>
      <c r="T123" s="1204"/>
      <c r="U123" s="1204"/>
      <c r="V123" s="1204"/>
      <c r="W123" s="1204"/>
      <c r="X123" s="1204"/>
      <c r="Y123" s="1204"/>
      <c r="Z123" s="1212"/>
      <c r="AA123" s="1215"/>
      <c r="AB123" s="1204"/>
      <c r="AC123" s="1204"/>
      <c r="AD123" s="1204"/>
      <c r="AE123" s="1204"/>
      <c r="AF123" s="1204"/>
      <c r="AG123" s="1204"/>
      <c r="AH123" s="1204"/>
      <c r="AI123" s="1204"/>
      <c r="AJ123" s="1204"/>
      <c r="AK123" s="1204"/>
      <c r="AL123" s="1204"/>
      <c r="AM123" s="1204"/>
      <c r="AN123" s="1204"/>
      <c r="AO123" s="1204"/>
      <c r="AP123" s="1204"/>
      <c r="AQ123" s="1204"/>
      <c r="AR123" s="1204"/>
      <c r="AS123" s="1204"/>
      <c r="AT123" s="1204"/>
      <c r="AU123" s="1213"/>
      <c r="AV123" s="1213"/>
      <c r="AW123" s="1213"/>
      <c r="AX123" s="1213"/>
      <c r="AY123" s="1213"/>
      <c r="AZ123" s="1213"/>
      <c r="BA123" s="1213"/>
      <c r="BB123" s="1213"/>
      <c r="BC123" s="1213"/>
      <c r="BD123" s="1213"/>
      <c r="BE123" s="1213"/>
      <c r="BF123" s="1213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204"/>
      <c r="CO123" s="1204"/>
      <c r="CP123" s="1204"/>
      <c r="CQ123" s="1204"/>
      <c r="CR123" s="1204"/>
      <c r="CS123" s="1216"/>
      <c r="CT123" s="1208"/>
      <c r="CU123" s="1204"/>
      <c r="CV123" s="1212"/>
      <c r="CW123" s="1215"/>
      <c r="CX123" s="1204"/>
      <c r="CY123" s="1204"/>
      <c r="CZ123" s="1204"/>
      <c r="DA123" s="1204"/>
      <c r="DB123" s="1204"/>
      <c r="DC123" s="1204"/>
      <c r="DD123" s="1204"/>
      <c r="DE123" s="1216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224" t="s">
        <v>45</v>
      </c>
      <c r="DN123" s="1224"/>
      <c r="DO123" s="1224"/>
      <c r="DP123" s="1224"/>
      <c r="DQ123" s="91">
        <v>0.9</v>
      </c>
      <c r="DR123" s="91">
        <v>0.9</v>
      </c>
      <c r="DS123" s="91">
        <v>0.9</v>
      </c>
      <c r="DT123" s="91">
        <v>0.9</v>
      </c>
      <c r="DU123" s="1229" t="s">
        <v>353</v>
      </c>
      <c r="DV123" s="1229"/>
      <c r="DW123" s="1229" t="s">
        <v>353</v>
      </c>
      <c r="DX123" s="1229"/>
      <c r="DY123" s="48" t="s">
        <v>45</v>
      </c>
      <c r="DZ123" s="48" t="s">
        <v>45</v>
      </c>
      <c r="EA123" s="1224" t="s">
        <v>45</v>
      </c>
      <c r="EB123" s="1224"/>
      <c r="EC123" s="91">
        <v>0.9</v>
      </c>
      <c r="ED123" s="91">
        <v>0.9</v>
      </c>
      <c r="EE123" s="1231" t="s">
        <v>445</v>
      </c>
      <c r="EF123" s="1231"/>
      <c r="EG123" s="48" t="s">
        <v>45</v>
      </c>
      <c r="EH123" s="48" t="s">
        <v>45</v>
      </c>
      <c r="EI123" s="1224" t="s">
        <v>45</v>
      </c>
      <c r="EJ123" s="1225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226"/>
      <c r="P124" s="1213"/>
      <c r="Q124" s="1213"/>
      <c r="R124" s="1213"/>
      <c r="S124" s="1204"/>
      <c r="T124" s="1204"/>
      <c r="U124" s="1204"/>
      <c r="V124" s="1204"/>
      <c r="W124" s="1204"/>
      <c r="X124" s="1204"/>
      <c r="Y124" s="1204"/>
      <c r="Z124" s="1212"/>
      <c r="AA124" s="1215"/>
      <c r="AB124" s="1204"/>
      <c r="AC124" s="1204"/>
      <c r="AD124" s="1204"/>
      <c r="AE124" s="1204"/>
      <c r="AF124" s="1204"/>
      <c r="AG124" s="1204"/>
      <c r="AH124" s="1204"/>
      <c r="AI124" s="1204"/>
      <c r="AJ124" s="1204"/>
      <c r="AK124" s="1204"/>
      <c r="AL124" s="1204"/>
      <c r="AM124" s="1204"/>
      <c r="AN124" s="1204"/>
      <c r="AO124" s="1204"/>
      <c r="AP124" s="1204"/>
      <c r="AQ124" s="1204"/>
      <c r="AR124" s="1204"/>
      <c r="AS124" s="1204"/>
      <c r="AT124" s="1204"/>
      <c r="AU124" s="1213"/>
      <c r="AV124" s="1213"/>
      <c r="AW124" s="1213"/>
      <c r="AX124" s="1213"/>
      <c r="AY124" s="1213"/>
      <c r="AZ124" s="1213"/>
      <c r="BA124" s="1213"/>
      <c r="BB124" s="1213"/>
      <c r="BC124" s="1213"/>
      <c r="BD124" s="1213"/>
      <c r="BE124" s="1213"/>
      <c r="BF124" s="1213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204"/>
      <c r="CO124" s="1204"/>
      <c r="CP124" s="1204"/>
      <c r="CQ124" s="1204"/>
      <c r="CR124" s="1204"/>
      <c r="CS124" s="1216"/>
      <c r="CT124" s="1208"/>
      <c r="CU124" s="1204"/>
      <c r="CV124" s="1212"/>
      <c r="CW124" s="1215"/>
      <c r="CX124" s="1204"/>
      <c r="CY124" s="1204"/>
      <c r="CZ124" s="1204"/>
      <c r="DA124" s="1204"/>
      <c r="DB124" s="1204"/>
      <c r="DC124" s="1204"/>
      <c r="DD124" s="1204"/>
      <c r="DE124" s="1216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224" t="s">
        <v>45</v>
      </c>
      <c r="DN124" s="1224"/>
      <c r="DO124" s="1224"/>
      <c r="DP124" s="1224"/>
      <c r="DQ124" s="82" t="s">
        <v>464</v>
      </c>
      <c r="DR124" s="48"/>
      <c r="DS124" s="82" t="s">
        <v>464</v>
      </c>
      <c r="DT124" s="48"/>
      <c r="DU124" s="1228" t="s">
        <v>354</v>
      </c>
      <c r="DV124" s="1228"/>
      <c r="DW124" s="1228" t="s">
        <v>354</v>
      </c>
      <c r="DX124" s="1228"/>
      <c r="DY124" s="48" t="s">
        <v>45</v>
      </c>
      <c r="DZ124" s="48" t="s">
        <v>45</v>
      </c>
      <c r="EA124" s="1224" t="s">
        <v>45</v>
      </c>
      <c r="EB124" s="1224"/>
      <c r="EC124" s="48" t="s">
        <v>45</v>
      </c>
      <c r="ED124" s="48" t="s">
        <v>45</v>
      </c>
      <c r="EE124" s="1224" t="s">
        <v>45</v>
      </c>
      <c r="EF124" s="1224"/>
      <c r="EG124" s="48" t="s">
        <v>45</v>
      </c>
      <c r="EH124" s="48" t="s">
        <v>45</v>
      </c>
      <c r="EI124" s="1224" t="s">
        <v>45</v>
      </c>
      <c r="EJ124" s="1225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208" t="s">
        <v>424</v>
      </c>
      <c r="D126" s="1204" t="s">
        <v>424</v>
      </c>
      <c r="E126" s="1216" t="s">
        <v>424</v>
      </c>
      <c r="F126" s="1208" t="s">
        <v>424</v>
      </c>
      <c r="G126" s="1204" t="s">
        <v>424</v>
      </c>
      <c r="H126" s="1212" t="s">
        <v>424</v>
      </c>
      <c r="I126" s="1215" t="s">
        <v>424</v>
      </c>
      <c r="J126" s="1204" t="s">
        <v>424</v>
      </c>
      <c r="K126" s="1212" t="s">
        <v>424</v>
      </c>
      <c r="L126" s="1208" t="s">
        <v>424</v>
      </c>
      <c r="M126" s="1204" t="s">
        <v>424</v>
      </c>
      <c r="N126" s="1212" t="s">
        <v>424</v>
      </c>
      <c r="O126" s="1208" t="s">
        <v>424</v>
      </c>
      <c r="P126" s="1204"/>
      <c r="Q126" s="1204"/>
      <c r="R126" s="1204"/>
      <c r="S126" s="1204" t="s">
        <v>424</v>
      </c>
      <c r="T126" s="1204"/>
      <c r="U126" s="1204"/>
      <c r="V126" s="1204"/>
      <c r="W126" s="1204" t="s">
        <v>424</v>
      </c>
      <c r="X126" s="1204"/>
      <c r="Y126" s="1204"/>
      <c r="Z126" s="1212"/>
      <c r="AA126" s="1215" t="s">
        <v>424</v>
      </c>
      <c r="AB126" s="1204"/>
      <c r="AC126" s="1204"/>
      <c r="AD126" s="1204"/>
      <c r="AE126" s="1204" t="s">
        <v>424</v>
      </c>
      <c r="AF126" s="1204"/>
      <c r="AG126" s="1204"/>
      <c r="AH126" s="1204"/>
      <c r="AI126" s="1204" t="s">
        <v>424</v>
      </c>
      <c r="AJ126" s="1204"/>
      <c r="AK126" s="1204"/>
      <c r="AL126" s="1204"/>
      <c r="AM126" s="1204" t="s">
        <v>424</v>
      </c>
      <c r="AN126" s="1204"/>
      <c r="AO126" s="1204"/>
      <c r="AP126" s="1204"/>
      <c r="AQ126" s="1204" t="s">
        <v>424</v>
      </c>
      <c r="AR126" s="1204"/>
      <c r="AS126" s="1204"/>
      <c r="AT126" s="1204"/>
      <c r="AU126" s="1213" t="s">
        <v>424</v>
      </c>
      <c r="AV126" s="1213"/>
      <c r="AW126" s="1213"/>
      <c r="AX126" s="1213"/>
      <c r="AY126" s="1213"/>
      <c r="AZ126" s="1213"/>
      <c r="BA126" s="1213"/>
      <c r="BB126" s="1213"/>
      <c r="BC126" s="1213"/>
      <c r="BD126" s="1213"/>
      <c r="BE126" s="1213"/>
      <c r="BF126" s="1213"/>
      <c r="BG126" s="53"/>
      <c r="BH126" s="53"/>
      <c r="BI126" s="53"/>
      <c r="BJ126" s="53"/>
      <c r="BK126" s="53"/>
      <c r="BL126" s="53"/>
      <c r="BM126" s="53"/>
      <c r="BN126" s="53"/>
      <c r="BO126" s="53"/>
      <c r="BP126" s="1204" t="s">
        <v>424</v>
      </c>
      <c r="BQ126" s="1204" t="s">
        <v>424</v>
      </c>
      <c r="BR126" s="1204" t="s">
        <v>424</v>
      </c>
      <c r="BS126" s="1204" t="s">
        <v>424</v>
      </c>
      <c r="BT126" s="1204"/>
      <c r="BU126" s="1204"/>
      <c r="BV126" s="1204"/>
      <c r="BW126" s="1204"/>
      <c r="BX126" s="1204"/>
      <c r="BY126" s="1204"/>
      <c r="BZ126" s="1204" t="s">
        <v>424</v>
      </c>
      <c r="CA126" s="1204"/>
      <c r="CB126" s="1204"/>
      <c r="CC126" s="1204"/>
      <c r="CD126" s="1204"/>
      <c r="CE126" s="1204"/>
      <c r="CF126" s="1204"/>
      <c r="CG126" s="1204" t="s">
        <v>424</v>
      </c>
      <c r="CH126" s="1204"/>
      <c r="CI126" s="1204"/>
      <c r="CJ126" s="1204"/>
      <c r="CK126" s="1204"/>
      <c r="CL126" s="1204"/>
      <c r="CM126" s="1204"/>
      <c r="CN126" s="1204" t="s">
        <v>424</v>
      </c>
      <c r="CO126" s="1204" t="s">
        <v>424</v>
      </c>
      <c r="CP126" s="1204" t="s">
        <v>424</v>
      </c>
      <c r="CQ126" s="1204" t="s">
        <v>424</v>
      </c>
      <c r="CR126" s="1204" t="s">
        <v>424</v>
      </c>
      <c r="CS126" s="1216" t="s">
        <v>424</v>
      </c>
      <c r="CT126" s="1208" t="s">
        <v>424</v>
      </c>
      <c r="CU126" s="1204" t="s">
        <v>424</v>
      </c>
      <c r="CV126" s="1212" t="s">
        <v>424</v>
      </c>
      <c r="CW126" s="1215" t="s">
        <v>424</v>
      </c>
      <c r="CX126" s="1204" t="s">
        <v>424</v>
      </c>
      <c r="CY126" s="1204" t="s">
        <v>424</v>
      </c>
      <c r="CZ126" s="1204" t="s">
        <v>424</v>
      </c>
      <c r="DA126" s="1204" t="s">
        <v>424</v>
      </c>
      <c r="DB126" s="1204" t="s">
        <v>424</v>
      </c>
      <c r="DC126" s="48">
        <v>0.78</v>
      </c>
      <c r="DD126" s="48">
        <v>0.78</v>
      </c>
      <c r="DE126" s="43">
        <v>0.78</v>
      </c>
      <c r="DF126" s="1208" t="s">
        <v>424</v>
      </c>
      <c r="DG126" s="1204" t="s">
        <v>424</v>
      </c>
      <c r="DH126" s="1212" t="s">
        <v>424</v>
      </c>
      <c r="DI126" s="57">
        <v>0.85</v>
      </c>
      <c r="DJ126" s="51"/>
      <c r="DK126" s="51"/>
      <c r="DL126" s="51"/>
      <c r="DM126" s="1204" t="s">
        <v>424</v>
      </c>
      <c r="DN126" s="1204"/>
      <c r="DO126" s="1204"/>
      <c r="DP126" s="1204"/>
      <c r="DQ126" s="1204" t="s">
        <v>424</v>
      </c>
      <c r="DR126" s="1204"/>
      <c r="DS126" s="1204" t="s">
        <v>424</v>
      </c>
      <c r="DT126" s="1204"/>
      <c r="DU126" s="1204" t="s">
        <v>424</v>
      </c>
      <c r="DV126" s="1204"/>
      <c r="DW126" s="1204"/>
      <c r="DX126" s="1204"/>
      <c r="DY126" s="1204" t="s">
        <v>424</v>
      </c>
      <c r="DZ126" s="1204" t="s">
        <v>424</v>
      </c>
      <c r="EA126" s="1204" t="s">
        <v>424</v>
      </c>
      <c r="EB126" s="1204"/>
      <c r="EC126" s="1204" t="s">
        <v>424</v>
      </c>
      <c r="ED126" s="1204" t="s">
        <v>424</v>
      </c>
      <c r="EE126" s="1204" t="s">
        <v>424</v>
      </c>
      <c r="EF126" s="1204"/>
      <c r="EG126" s="1204" t="s">
        <v>424</v>
      </c>
      <c r="EH126" s="1204" t="s">
        <v>424</v>
      </c>
      <c r="EI126" s="1204" t="s">
        <v>424</v>
      </c>
      <c r="EJ126" s="1212"/>
    </row>
    <row r="127" spans="1:169" x14ac:dyDescent="0.25">
      <c r="B127" s="12" t="s">
        <v>346</v>
      </c>
      <c r="C127" s="1226"/>
      <c r="D127" s="1213"/>
      <c r="E127" s="1227"/>
      <c r="F127" s="1208"/>
      <c r="G127" s="1204"/>
      <c r="H127" s="1212"/>
      <c r="I127" s="1215"/>
      <c r="J127" s="1204"/>
      <c r="K127" s="1212"/>
      <c r="L127" s="1208"/>
      <c r="M127" s="1204"/>
      <c r="N127" s="1212"/>
      <c r="O127" s="1208"/>
      <c r="P127" s="1204"/>
      <c r="Q127" s="1204"/>
      <c r="R127" s="1204"/>
      <c r="S127" s="1204"/>
      <c r="T127" s="1204"/>
      <c r="U127" s="1204"/>
      <c r="V127" s="1204"/>
      <c r="W127" s="1204"/>
      <c r="X127" s="1204"/>
      <c r="Y127" s="1204"/>
      <c r="Z127" s="1212"/>
      <c r="AA127" s="1215"/>
      <c r="AB127" s="1204"/>
      <c r="AC127" s="1204"/>
      <c r="AD127" s="1204"/>
      <c r="AE127" s="1204"/>
      <c r="AF127" s="1204"/>
      <c r="AG127" s="1204"/>
      <c r="AH127" s="1204"/>
      <c r="AI127" s="1204"/>
      <c r="AJ127" s="1204"/>
      <c r="AK127" s="1204"/>
      <c r="AL127" s="1204"/>
      <c r="AM127" s="1204"/>
      <c r="AN127" s="1204"/>
      <c r="AO127" s="1204"/>
      <c r="AP127" s="1204"/>
      <c r="AQ127" s="1204"/>
      <c r="AR127" s="1204"/>
      <c r="AS127" s="1204"/>
      <c r="AT127" s="1204"/>
      <c r="AU127" s="1213"/>
      <c r="AV127" s="1213"/>
      <c r="AW127" s="1213"/>
      <c r="AX127" s="1213"/>
      <c r="AY127" s="1213"/>
      <c r="AZ127" s="1213"/>
      <c r="BA127" s="1213"/>
      <c r="BB127" s="1213"/>
      <c r="BC127" s="1213"/>
      <c r="BD127" s="1213"/>
      <c r="BE127" s="1213"/>
      <c r="BF127" s="1213"/>
      <c r="BG127" s="53"/>
      <c r="BH127" s="53"/>
      <c r="BI127" s="53"/>
      <c r="BJ127" s="53"/>
      <c r="BK127" s="53"/>
      <c r="BL127" s="53"/>
      <c r="BM127" s="53"/>
      <c r="BN127" s="53"/>
      <c r="BO127" s="53"/>
      <c r="BP127" s="1204"/>
      <c r="BQ127" s="1204"/>
      <c r="BR127" s="1204"/>
      <c r="BS127" s="1204"/>
      <c r="BT127" s="1204"/>
      <c r="BU127" s="1204"/>
      <c r="BV127" s="1204"/>
      <c r="BW127" s="1204"/>
      <c r="BX127" s="1204"/>
      <c r="BY127" s="1204"/>
      <c r="BZ127" s="1204"/>
      <c r="CA127" s="1204"/>
      <c r="CB127" s="1204"/>
      <c r="CC127" s="1204"/>
      <c r="CD127" s="1204"/>
      <c r="CE127" s="1204"/>
      <c r="CF127" s="1204"/>
      <c r="CG127" s="1204"/>
      <c r="CH127" s="1204"/>
      <c r="CI127" s="1204"/>
      <c r="CJ127" s="1204"/>
      <c r="CK127" s="1204"/>
      <c r="CL127" s="1204"/>
      <c r="CM127" s="1204"/>
      <c r="CN127" s="1204"/>
      <c r="CO127" s="1204"/>
      <c r="CP127" s="1204"/>
      <c r="CQ127" s="1204"/>
      <c r="CR127" s="1204"/>
      <c r="CS127" s="1216"/>
      <c r="CT127" s="1208"/>
      <c r="CU127" s="1204"/>
      <c r="CV127" s="1212"/>
      <c r="CW127" s="1215"/>
      <c r="CX127" s="1204"/>
      <c r="CY127" s="1204"/>
      <c r="CZ127" s="1204"/>
      <c r="DA127" s="1204"/>
      <c r="DB127" s="1204"/>
      <c r="DC127" s="48" t="s">
        <v>333</v>
      </c>
      <c r="DD127" s="48" t="s">
        <v>333</v>
      </c>
      <c r="DE127" s="43" t="s">
        <v>333</v>
      </c>
      <c r="DF127" s="1208"/>
      <c r="DG127" s="1204"/>
      <c r="DH127" s="1212"/>
      <c r="DI127" s="57" t="s">
        <v>333</v>
      </c>
      <c r="DJ127" s="51" t="s">
        <v>333</v>
      </c>
      <c r="DK127" s="51"/>
      <c r="DL127" s="51"/>
      <c r="DM127" s="1204"/>
      <c r="DN127" s="1204"/>
      <c r="DO127" s="1204"/>
      <c r="DP127" s="1204"/>
      <c r="DQ127" s="1204"/>
      <c r="DR127" s="1204"/>
      <c r="DS127" s="1204"/>
      <c r="DT127" s="1204"/>
      <c r="DU127" s="1204"/>
      <c r="DV127" s="1204"/>
      <c r="DW127" s="1204"/>
      <c r="DX127" s="1204"/>
      <c r="DY127" s="1204"/>
      <c r="DZ127" s="1204"/>
      <c r="EA127" s="1204"/>
      <c r="EB127" s="1204"/>
      <c r="EC127" s="1204"/>
      <c r="ED127" s="1204"/>
      <c r="EE127" s="1204"/>
      <c r="EF127" s="1204"/>
      <c r="EG127" s="1204"/>
      <c r="EH127" s="1204"/>
      <c r="EI127" s="1204"/>
      <c r="EJ127" s="1212"/>
    </row>
    <row r="128" spans="1:169" x14ac:dyDescent="0.25">
      <c r="B128" s="12" t="s">
        <v>92</v>
      </c>
      <c r="C128" s="1226"/>
      <c r="D128" s="1213"/>
      <c r="E128" s="1227"/>
      <c r="F128" s="1208"/>
      <c r="G128" s="1204"/>
      <c r="H128" s="1212"/>
      <c r="I128" s="1215"/>
      <c r="J128" s="1204"/>
      <c r="K128" s="1212"/>
      <c r="L128" s="1208"/>
      <c r="M128" s="1204"/>
      <c r="N128" s="1212"/>
      <c r="O128" s="1208"/>
      <c r="P128" s="1204"/>
      <c r="Q128" s="1204"/>
      <c r="R128" s="1204"/>
      <c r="S128" s="1204"/>
      <c r="T128" s="1204"/>
      <c r="U128" s="1204"/>
      <c r="V128" s="1204"/>
      <c r="W128" s="1204"/>
      <c r="X128" s="1204"/>
      <c r="Y128" s="1204"/>
      <c r="Z128" s="1212"/>
      <c r="AA128" s="1215"/>
      <c r="AB128" s="1204"/>
      <c r="AC128" s="1204"/>
      <c r="AD128" s="1204"/>
      <c r="AE128" s="1204"/>
      <c r="AF128" s="1204"/>
      <c r="AG128" s="1204"/>
      <c r="AH128" s="1204"/>
      <c r="AI128" s="1204"/>
      <c r="AJ128" s="1204"/>
      <c r="AK128" s="1204"/>
      <c r="AL128" s="1204"/>
      <c r="AM128" s="1204"/>
      <c r="AN128" s="1204"/>
      <c r="AO128" s="1204"/>
      <c r="AP128" s="1204"/>
      <c r="AQ128" s="1204"/>
      <c r="AR128" s="1204"/>
      <c r="AS128" s="1204"/>
      <c r="AT128" s="1204"/>
      <c r="AU128" s="1213"/>
      <c r="AV128" s="1213"/>
      <c r="AW128" s="1213"/>
      <c r="AX128" s="1213"/>
      <c r="AY128" s="1213"/>
      <c r="AZ128" s="1213"/>
      <c r="BA128" s="1213"/>
      <c r="BB128" s="1213"/>
      <c r="BC128" s="1213"/>
      <c r="BD128" s="1213"/>
      <c r="BE128" s="1213"/>
      <c r="BF128" s="1213"/>
      <c r="BG128" s="53"/>
      <c r="BH128" s="53"/>
      <c r="BI128" s="53"/>
      <c r="BJ128" s="53"/>
      <c r="BK128" s="53"/>
      <c r="BL128" s="53"/>
      <c r="BM128" s="53"/>
      <c r="BN128" s="53"/>
      <c r="BO128" s="53"/>
      <c r="BP128" s="1204"/>
      <c r="BQ128" s="1204"/>
      <c r="BR128" s="1204"/>
      <c r="BS128" s="1204"/>
      <c r="BT128" s="1204"/>
      <c r="BU128" s="1204"/>
      <c r="BV128" s="1204"/>
      <c r="BW128" s="1204"/>
      <c r="BX128" s="1204"/>
      <c r="BY128" s="1204"/>
      <c r="BZ128" s="1204"/>
      <c r="CA128" s="1204"/>
      <c r="CB128" s="1204"/>
      <c r="CC128" s="1204"/>
      <c r="CD128" s="1204"/>
      <c r="CE128" s="1204"/>
      <c r="CF128" s="1204"/>
      <c r="CG128" s="1204"/>
      <c r="CH128" s="1204"/>
      <c r="CI128" s="1204"/>
      <c r="CJ128" s="1204"/>
      <c r="CK128" s="1204"/>
      <c r="CL128" s="1204"/>
      <c r="CM128" s="1204"/>
      <c r="CN128" s="1204"/>
      <c r="CO128" s="1204"/>
      <c r="CP128" s="1204"/>
      <c r="CQ128" s="1204"/>
      <c r="CR128" s="1204"/>
      <c r="CS128" s="1216"/>
      <c r="CT128" s="1208"/>
      <c r="CU128" s="1204"/>
      <c r="CV128" s="1212"/>
      <c r="CW128" s="1215"/>
      <c r="CX128" s="1204"/>
      <c r="CY128" s="1204"/>
      <c r="CZ128" s="1204"/>
      <c r="DA128" s="1204"/>
      <c r="DB128" s="1204"/>
      <c r="DC128" s="48" t="s">
        <v>249</v>
      </c>
      <c r="DD128" s="48" t="s">
        <v>249</v>
      </c>
      <c r="DE128" s="43" t="s">
        <v>249</v>
      </c>
      <c r="DF128" s="1208"/>
      <c r="DG128" s="1204"/>
      <c r="DH128" s="1212"/>
      <c r="DI128" s="128" t="s">
        <v>472</v>
      </c>
      <c r="DJ128" s="51"/>
      <c r="DK128" s="70" t="s">
        <v>471</v>
      </c>
      <c r="DL128" s="51"/>
      <c r="DM128" s="1204"/>
      <c r="DN128" s="1204"/>
      <c r="DO128" s="1204"/>
      <c r="DP128" s="1204"/>
      <c r="DQ128" s="1204"/>
      <c r="DR128" s="1204"/>
      <c r="DS128" s="1204"/>
      <c r="DT128" s="1204"/>
      <c r="DU128" s="1204"/>
      <c r="DV128" s="1204"/>
      <c r="DW128" s="1204"/>
      <c r="DX128" s="1204"/>
      <c r="DY128" s="1204"/>
      <c r="DZ128" s="1204"/>
      <c r="EA128" s="1204"/>
      <c r="EB128" s="1204"/>
      <c r="EC128" s="1204"/>
      <c r="ED128" s="1204"/>
      <c r="EE128" s="1204"/>
      <c r="EF128" s="1204"/>
      <c r="EG128" s="1204"/>
      <c r="EH128" s="1204"/>
      <c r="EI128" s="1204"/>
      <c r="EJ128" s="1212"/>
    </row>
    <row r="129" spans="1:140" customFormat="1" x14ac:dyDescent="0.25">
      <c r="B129" s="12" t="s">
        <v>248</v>
      </c>
      <c r="C129" s="1226"/>
      <c r="D129" s="1213"/>
      <c r="E129" s="1227"/>
      <c r="F129" s="1208"/>
      <c r="G129" s="1204"/>
      <c r="H129" s="1212"/>
      <c r="I129" s="1215"/>
      <c r="J129" s="1204"/>
      <c r="K129" s="1212"/>
      <c r="L129" s="1208"/>
      <c r="M129" s="1204"/>
      <c r="N129" s="1212"/>
      <c r="O129" s="1208"/>
      <c r="P129" s="1204"/>
      <c r="Q129" s="1204"/>
      <c r="R129" s="1204"/>
      <c r="S129" s="1204"/>
      <c r="T129" s="1204"/>
      <c r="U129" s="1204"/>
      <c r="V129" s="1204"/>
      <c r="W129" s="1204"/>
      <c r="X129" s="1204"/>
      <c r="Y129" s="1204"/>
      <c r="Z129" s="1212"/>
      <c r="AA129" s="1215"/>
      <c r="AB129" s="1204"/>
      <c r="AC129" s="1204"/>
      <c r="AD129" s="1204"/>
      <c r="AE129" s="1204"/>
      <c r="AF129" s="1204"/>
      <c r="AG129" s="1204"/>
      <c r="AH129" s="1204"/>
      <c r="AI129" s="1204"/>
      <c r="AJ129" s="1204"/>
      <c r="AK129" s="1204"/>
      <c r="AL129" s="1204"/>
      <c r="AM129" s="1204"/>
      <c r="AN129" s="1204"/>
      <c r="AO129" s="1204"/>
      <c r="AP129" s="1204"/>
      <c r="AQ129" s="1204"/>
      <c r="AR129" s="1204"/>
      <c r="AS129" s="1204"/>
      <c r="AT129" s="1204"/>
      <c r="AU129" s="1213"/>
      <c r="AV129" s="1213"/>
      <c r="AW129" s="1213"/>
      <c r="AX129" s="1213"/>
      <c r="AY129" s="1213"/>
      <c r="AZ129" s="1213"/>
      <c r="BA129" s="1213"/>
      <c r="BB129" s="1213"/>
      <c r="BC129" s="1213"/>
      <c r="BD129" s="1213"/>
      <c r="BE129" s="1213"/>
      <c r="BF129" s="1213"/>
      <c r="BG129" s="53"/>
      <c r="BH129" s="53"/>
      <c r="BI129" s="53"/>
      <c r="BJ129" s="53"/>
      <c r="BK129" s="53"/>
      <c r="BL129" s="53"/>
      <c r="BM129" s="53"/>
      <c r="BN129" s="53"/>
      <c r="BO129" s="53"/>
      <c r="BP129" s="1204"/>
      <c r="BQ129" s="1204"/>
      <c r="BR129" s="1204"/>
      <c r="BS129" s="1204"/>
      <c r="BT129" s="1204"/>
      <c r="BU129" s="1204"/>
      <c r="BV129" s="1204"/>
      <c r="BW129" s="1204"/>
      <c r="BX129" s="1204"/>
      <c r="BY129" s="1204"/>
      <c r="BZ129" s="1204"/>
      <c r="CA129" s="1204"/>
      <c r="CB129" s="1204"/>
      <c r="CC129" s="1204"/>
      <c r="CD129" s="1204"/>
      <c r="CE129" s="1204"/>
      <c r="CF129" s="1204"/>
      <c r="CG129" s="1204"/>
      <c r="CH129" s="1204"/>
      <c r="CI129" s="1204"/>
      <c r="CJ129" s="1204"/>
      <c r="CK129" s="1204"/>
      <c r="CL129" s="1204"/>
      <c r="CM129" s="1204"/>
      <c r="CN129" s="1204"/>
      <c r="CO129" s="1204"/>
      <c r="CP129" s="1204"/>
      <c r="CQ129" s="1204"/>
      <c r="CR129" s="1204"/>
      <c r="CS129" s="1216"/>
      <c r="CT129" s="1208"/>
      <c r="CU129" s="1204"/>
      <c r="CV129" s="1212"/>
      <c r="CW129" s="1215"/>
      <c r="CX129" s="1204"/>
      <c r="CY129" s="1204"/>
      <c r="CZ129" s="1204"/>
      <c r="DA129" s="1204"/>
      <c r="DB129" s="1204"/>
      <c r="DC129" s="48" t="s">
        <v>135</v>
      </c>
      <c r="DD129" s="48" t="s">
        <v>135</v>
      </c>
      <c r="DE129" s="43" t="s">
        <v>135</v>
      </c>
      <c r="DF129" s="1208"/>
      <c r="DG129" s="1204"/>
      <c r="DH129" s="1212"/>
      <c r="DI129" s="57"/>
      <c r="DJ129" s="51"/>
      <c r="DK129" s="51"/>
      <c r="DL129" s="51"/>
      <c r="DM129" s="1204"/>
      <c r="DN129" s="1204"/>
      <c r="DO129" s="1204"/>
      <c r="DP129" s="1204"/>
      <c r="DQ129" s="1204"/>
      <c r="DR129" s="1204"/>
      <c r="DS129" s="1204"/>
      <c r="DT129" s="1204"/>
      <c r="DU129" s="1204"/>
      <c r="DV129" s="1204"/>
      <c r="DW129" s="1204"/>
      <c r="DX129" s="1204"/>
      <c r="DY129" s="1204"/>
      <c r="DZ129" s="1204"/>
      <c r="EA129" s="1204"/>
      <c r="EB129" s="1204"/>
      <c r="EC129" s="1204"/>
      <c r="ED129" s="1204"/>
      <c r="EE129" s="1204"/>
      <c r="EF129" s="1204"/>
      <c r="EG129" s="1204"/>
      <c r="EH129" s="1204"/>
      <c r="EI129" s="1204"/>
      <c r="EJ129" s="1212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208" t="s">
        <v>424</v>
      </c>
      <c r="D131" s="1204" t="s">
        <v>424</v>
      </c>
      <c r="E131" s="1216" t="s">
        <v>424</v>
      </c>
      <c r="F131" s="1208" t="s">
        <v>424</v>
      </c>
      <c r="G131" s="1204" t="s">
        <v>424</v>
      </c>
      <c r="H131" s="1212" t="s">
        <v>424</v>
      </c>
      <c r="I131" s="1215" t="s">
        <v>424</v>
      </c>
      <c r="J131" s="1204" t="s">
        <v>424</v>
      </c>
      <c r="K131" s="1212" t="s">
        <v>424</v>
      </c>
      <c r="L131" s="1208" t="s">
        <v>424</v>
      </c>
      <c r="M131" s="1204" t="s">
        <v>424</v>
      </c>
      <c r="N131" s="1212" t="s">
        <v>424</v>
      </c>
      <c r="O131" s="1208" t="s">
        <v>424</v>
      </c>
      <c r="P131" s="1204"/>
      <c r="Q131" s="1204"/>
      <c r="R131" s="1204"/>
      <c r="S131" s="1204" t="s">
        <v>424</v>
      </c>
      <c r="T131" s="1204"/>
      <c r="U131" s="1204"/>
      <c r="V131" s="1204"/>
      <c r="W131" s="1204" t="s">
        <v>424</v>
      </c>
      <c r="X131" s="1204"/>
      <c r="Y131" s="1204"/>
      <c r="Z131" s="1212"/>
      <c r="AA131" s="1215" t="s">
        <v>424</v>
      </c>
      <c r="AB131" s="1204"/>
      <c r="AC131" s="1204"/>
      <c r="AD131" s="1204"/>
      <c r="AE131" s="1204" t="s">
        <v>424</v>
      </c>
      <c r="AF131" s="1204"/>
      <c r="AG131" s="1204"/>
      <c r="AH131" s="1204"/>
      <c r="AI131" s="1204" t="s">
        <v>424</v>
      </c>
      <c r="AJ131" s="1204"/>
      <c r="AK131" s="1204"/>
      <c r="AL131" s="1204"/>
      <c r="AM131" s="1204" t="s">
        <v>424</v>
      </c>
      <c r="AN131" s="1204"/>
      <c r="AO131" s="1204"/>
      <c r="AP131" s="1204"/>
      <c r="AQ131" s="1204" t="s">
        <v>424</v>
      </c>
      <c r="AR131" s="1204"/>
      <c r="AS131" s="1204"/>
      <c r="AT131" s="1204"/>
      <c r="AU131" s="1213" t="s">
        <v>424</v>
      </c>
      <c r="AV131" s="1213"/>
      <c r="AW131" s="1213"/>
      <c r="AX131" s="1213"/>
      <c r="AY131" s="1213"/>
      <c r="AZ131" s="1213"/>
      <c r="BA131" s="1213"/>
      <c r="BB131" s="1213"/>
      <c r="BC131" s="1213"/>
      <c r="BD131" s="1213"/>
      <c r="BE131" s="1213"/>
      <c r="BF131" s="1213"/>
      <c r="BG131" s="53"/>
      <c r="BH131" s="53"/>
      <c r="BI131" s="53"/>
      <c r="BJ131" s="53"/>
      <c r="BK131" s="53"/>
      <c r="BL131" s="53"/>
      <c r="BM131" s="53"/>
      <c r="BN131" s="53"/>
      <c r="BO131" s="53"/>
      <c r="BP131" s="1204" t="s">
        <v>424</v>
      </c>
      <c r="BQ131" s="1204" t="s">
        <v>424</v>
      </c>
      <c r="BR131" s="1204" t="s">
        <v>424</v>
      </c>
      <c r="BS131" s="1231" t="s">
        <v>424</v>
      </c>
      <c r="BT131" s="1231"/>
      <c r="BU131" s="1231"/>
      <c r="BV131" s="1231"/>
      <c r="BW131" s="1231"/>
      <c r="BX131" s="1231"/>
      <c r="BY131" s="1231"/>
      <c r="BZ131" s="1231" t="s">
        <v>424</v>
      </c>
      <c r="CA131" s="1231"/>
      <c r="CB131" s="1231"/>
      <c r="CC131" s="1231"/>
      <c r="CD131" s="1231"/>
      <c r="CE131" s="1231"/>
      <c r="CF131" s="1231"/>
      <c r="CG131" s="1204" t="s">
        <v>424</v>
      </c>
      <c r="CH131" s="1204"/>
      <c r="CI131" s="1204"/>
      <c r="CJ131" s="1204"/>
      <c r="CK131" s="1204"/>
      <c r="CL131" s="1204"/>
      <c r="CM131" s="1204"/>
      <c r="CN131" s="1204" t="s">
        <v>424</v>
      </c>
      <c r="CO131" s="1204" t="s">
        <v>424</v>
      </c>
      <c r="CP131" s="1204" t="s">
        <v>424</v>
      </c>
      <c r="CQ131" s="1204" t="s">
        <v>424</v>
      </c>
      <c r="CR131" s="1204" t="s">
        <v>424</v>
      </c>
      <c r="CS131" s="1216" t="s">
        <v>424</v>
      </c>
      <c r="CT131" s="1208" t="s">
        <v>424</v>
      </c>
      <c r="CU131" s="1204" t="s">
        <v>424</v>
      </c>
      <c r="CV131" s="1212" t="s">
        <v>424</v>
      </c>
      <c r="CW131" s="1215" t="s">
        <v>424</v>
      </c>
      <c r="CX131" s="1204" t="s">
        <v>424</v>
      </c>
      <c r="CY131" s="1204" t="s">
        <v>424</v>
      </c>
      <c r="CZ131" s="1204" t="s">
        <v>424</v>
      </c>
      <c r="DA131" s="1204" t="s">
        <v>424</v>
      </c>
      <c r="DB131" s="1204" t="s">
        <v>424</v>
      </c>
      <c r="DC131" s="48" t="s">
        <v>283</v>
      </c>
      <c r="DD131" s="48" t="s">
        <v>283</v>
      </c>
      <c r="DE131" s="43" t="s">
        <v>290</v>
      </c>
      <c r="DF131" s="1208" t="s">
        <v>424</v>
      </c>
      <c r="DG131" s="1204" t="s">
        <v>424</v>
      </c>
      <c r="DH131" s="1212" t="s">
        <v>424</v>
      </c>
      <c r="DI131" s="1215" t="s">
        <v>424</v>
      </c>
      <c r="DJ131" s="1204"/>
      <c r="DK131" s="1204" t="s">
        <v>424</v>
      </c>
      <c r="DL131" s="1204"/>
      <c r="DM131" s="1204" t="s">
        <v>424</v>
      </c>
      <c r="DN131" s="1204"/>
      <c r="DO131" s="1204"/>
      <c r="DP131" s="1204"/>
      <c r="DQ131" s="1204" t="s">
        <v>424</v>
      </c>
      <c r="DR131" s="1204"/>
      <c r="DS131" s="1204" t="s">
        <v>424</v>
      </c>
      <c r="DT131" s="1204"/>
      <c r="DU131" s="1204" t="s">
        <v>424</v>
      </c>
      <c r="DV131" s="1204"/>
      <c r="DW131" s="1204"/>
      <c r="DX131" s="1204"/>
      <c r="DY131" s="1204" t="s">
        <v>424</v>
      </c>
      <c r="DZ131" s="1204" t="s">
        <v>424</v>
      </c>
      <c r="EA131" s="1204" t="s">
        <v>424</v>
      </c>
      <c r="EB131" s="1204"/>
      <c r="EC131" s="1204" t="s">
        <v>424</v>
      </c>
      <c r="ED131" s="1204" t="s">
        <v>424</v>
      </c>
      <c r="EE131" s="1204" t="s">
        <v>424</v>
      </c>
      <c r="EF131" s="1204"/>
      <c r="EG131" s="1204" t="s">
        <v>424</v>
      </c>
      <c r="EH131" s="1204" t="s">
        <v>424</v>
      </c>
      <c r="EI131" s="1204" t="s">
        <v>424</v>
      </c>
      <c r="EJ131" s="1212"/>
    </row>
    <row r="132" spans="1:140" customFormat="1" x14ac:dyDescent="0.25">
      <c r="B132" s="12"/>
      <c r="C132" s="1226"/>
      <c r="D132" s="1213"/>
      <c r="E132" s="1227"/>
      <c r="F132" s="1208"/>
      <c r="G132" s="1204"/>
      <c r="H132" s="1212"/>
      <c r="I132" s="1215"/>
      <c r="J132" s="1204"/>
      <c r="K132" s="1212"/>
      <c r="L132" s="1208"/>
      <c r="M132" s="1204"/>
      <c r="N132" s="1212"/>
      <c r="O132" s="1208"/>
      <c r="P132" s="1204"/>
      <c r="Q132" s="1204"/>
      <c r="R132" s="1204"/>
      <c r="S132" s="1204"/>
      <c r="T132" s="1204"/>
      <c r="U132" s="1204"/>
      <c r="V132" s="1204"/>
      <c r="W132" s="1204"/>
      <c r="X132" s="1204"/>
      <c r="Y132" s="1204"/>
      <c r="Z132" s="1212"/>
      <c r="AA132" s="1215"/>
      <c r="AB132" s="1204"/>
      <c r="AC132" s="1204"/>
      <c r="AD132" s="1204"/>
      <c r="AE132" s="1204"/>
      <c r="AF132" s="1204"/>
      <c r="AG132" s="1204"/>
      <c r="AH132" s="1204"/>
      <c r="AI132" s="1204"/>
      <c r="AJ132" s="1204"/>
      <c r="AK132" s="1204"/>
      <c r="AL132" s="1204"/>
      <c r="AM132" s="1204"/>
      <c r="AN132" s="1204"/>
      <c r="AO132" s="1204"/>
      <c r="AP132" s="1204"/>
      <c r="AQ132" s="1204"/>
      <c r="AR132" s="1204"/>
      <c r="AS132" s="1204"/>
      <c r="AT132" s="1204"/>
      <c r="AU132" s="1213"/>
      <c r="AV132" s="1213"/>
      <c r="AW132" s="1213"/>
      <c r="AX132" s="1213"/>
      <c r="AY132" s="1213"/>
      <c r="AZ132" s="1213"/>
      <c r="BA132" s="1213"/>
      <c r="BB132" s="1213"/>
      <c r="BC132" s="1213"/>
      <c r="BD132" s="1213"/>
      <c r="BE132" s="1213"/>
      <c r="BF132" s="1213"/>
      <c r="BG132" s="53"/>
      <c r="BH132" s="53"/>
      <c r="BI132" s="53"/>
      <c r="BJ132" s="53"/>
      <c r="BK132" s="53"/>
      <c r="BL132" s="53"/>
      <c r="BM132" s="53"/>
      <c r="BN132" s="53"/>
      <c r="BO132" s="53"/>
      <c r="BP132" s="1204"/>
      <c r="BQ132" s="1204"/>
      <c r="BR132" s="1204"/>
      <c r="BS132" s="1231"/>
      <c r="BT132" s="1231"/>
      <c r="BU132" s="1231"/>
      <c r="BV132" s="1231"/>
      <c r="BW132" s="1231"/>
      <c r="BX132" s="1231"/>
      <c r="BY132" s="1231"/>
      <c r="BZ132" s="1231"/>
      <c r="CA132" s="1231"/>
      <c r="CB132" s="1231"/>
      <c r="CC132" s="1231"/>
      <c r="CD132" s="1231"/>
      <c r="CE132" s="1231"/>
      <c r="CF132" s="1231"/>
      <c r="CG132" s="1204"/>
      <c r="CH132" s="1204"/>
      <c r="CI132" s="1204"/>
      <c r="CJ132" s="1204"/>
      <c r="CK132" s="1204"/>
      <c r="CL132" s="1204"/>
      <c r="CM132" s="1204"/>
      <c r="CN132" s="1204"/>
      <c r="CO132" s="1204"/>
      <c r="CP132" s="1204"/>
      <c r="CQ132" s="1204"/>
      <c r="CR132" s="1204"/>
      <c r="CS132" s="1216"/>
      <c r="CT132" s="1208"/>
      <c r="CU132" s="1204"/>
      <c r="CV132" s="1212"/>
      <c r="CW132" s="1215"/>
      <c r="CX132" s="1204"/>
      <c r="CY132" s="1204"/>
      <c r="CZ132" s="1204"/>
      <c r="DA132" s="1204"/>
      <c r="DB132" s="1204"/>
      <c r="DC132" s="48" t="s">
        <v>284</v>
      </c>
      <c r="DD132" s="48" t="s">
        <v>284</v>
      </c>
      <c r="DE132" s="43" t="s">
        <v>291</v>
      </c>
      <c r="DF132" s="1208"/>
      <c r="DG132" s="1204"/>
      <c r="DH132" s="1212"/>
      <c r="DI132" s="1215"/>
      <c r="DJ132" s="1204"/>
      <c r="DK132" s="1204"/>
      <c r="DL132" s="1204"/>
      <c r="DM132" s="1204"/>
      <c r="DN132" s="1204"/>
      <c r="DO132" s="1204"/>
      <c r="DP132" s="1204"/>
      <c r="DQ132" s="1204"/>
      <c r="DR132" s="1204"/>
      <c r="DS132" s="1204"/>
      <c r="DT132" s="1204"/>
      <c r="DU132" s="1204"/>
      <c r="DV132" s="1204"/>
      <c r="DW132" s="1204"/>
      <c r="DX132" s="1204"/>
      <c r="DY132" s="1204"/>
      <c r="DZ132" s="1204"/>
      <c r="EA132" s="1204"/>
      <c r="EB132" s="1204"/>
      <c r="EC132" s="1204"/>
      <c r="ED132" s="1204"/>
      <c r="EE132" s="1204"/>
      <c r="EF132" s="1204"/>
      <c r="EG132" s="1204"/>
      <c r="EH132" s="1204"/>
      <c r="EI132" s="1204"/>
      <c r="EJ132" s="1212"/>
    </row>
    <row r="133" spans="1:140" customFormat="1" x14ac:dyDescent="0.25">
      <c r="B133" s="12"/>
      <c r="C133" s="1226"/>
      <c r="D133" s="1213"/>
      <c r="E133" s="1227"/>
      <c r="F133" s="1208"/>
      <c r="G133" s="1204"/>
      <c r="H133" s="1212"/>
      <c r="I133" s="1215"/>
      <c r="J133" s="1204"/>
      <c r="K133" s="1212"/>
      <c r="L133" s="1208"/>
      <c r="M133" s="1204"/>
      <c r="N133" s="1212"/>
      <c r="O133" s="1208"/>
      <c r="P133" s="1204"/>
      <c r="Q133" s="1204"/>
      <c r="R133" s="1204"/>
      <c r="S133" s="1204"/>
      <c r="T133" s="1204"/>
      <c r="U133" s="1204"/>
      <c r="V133" s="1204"/>
      <c r="W133" s="1204"/>
      <c r="X133" s="1204"/>
      <c r="Y133" s="1204"/>
      <c r="Z133" s="1212"/>
      <c r="AA133" s="1215"/>
      <c r="AB133" s="1204"/>
      <c r="AC133" s="1204"/>
      <c r="AD133" s="1204"/>
      <c r="AE133" s="1204"/>
      <c r="AF133" s="1204"/>
      <c r="AG133" s="1204"/>
      <c r="AH133" s="1204"/>
      <c r="AI133" s="1204"/>
      <c r="AJ133" s="1204"/>
      <c r="AK133" s="1204"/>
      <c r="AL133" s="1204"/>
      <c r="AM133" s="1204"/>
      <c r="AN133" s="1204"/>
      <c r="AO133" s="1204"/>
      <c r="AP133" s="1204"/>
      <c r="AQ133" s="1204"/>
      <c r="AR133" s="1204"/>
      <c r="AS133" s="1204"/>
      <c r="AT133" s="1204"/>
      <c r="AU133" s="1213"/>
      <c r="AV133" s="1213"/>
      <c r="AW133" s="1213"/>
      <c r="AX133" s="1213"/>
      <c r="AY133" s="1213"/>
      <c r="AZ133" s="1213"/>
      <c r="BA133" s="1213"/>
      <c r="BB133" s="1213"/>
      <c r="BC133" s="1213"/>
      <c r="BD133" s="1213"/>
      <c r="BE133" s="1213"/>
      <c r="BF133" s="1213"/>
      <c r="BG133" s="53"/>
      <c r="BH133" s="53"/>
      <c r="BI133" s="53"/>
      <c r="BJ133" s="53"/>
      <c r="BK133" s="53"/>
      <c r="BL133" s="53"/>
      <c r="BM133" s="53"/>
      <c r="BN133" s="53"/>
      <c r="BO133" s="53"/>
      <c r="BP133" s="1204"/>
      <c r="BQ133" s="1204"/>
      <c r="BR133" s="1204"/>
      <c r="BS133" s="1231"/>
      <c r="BT133" s="1231"/>
      <c r="BU133" s="1231"/>
      <c r="BV133" s="1231"/>
      <c r="BW133" s="1231"/>
      <c r="BX133" s="1231"/>
      <c r="BY133" s="1231"/>
      <c r="BZ133" s="1231"/>
      <c r="CA133" s="1231"/>
      <c r="CB133" s="1231"/>
      <c r="CC133" s="1231"/>
      <c r="CD133" s="1231"/>
      <c r="CE133" s="1231"/>
      <c r="CF133" s="1231"/>
      <c r="CG133" s="1204"/>
      <c r="CH133" s="1204"/>
      <c r="CI133" s="1204"/>
      <c r="CJ133" s="1204"/>
      <c r="CK133" s="1204"/>
      <c r="CL133" s="1204"/>
      <c r="CM133" s="1204"/>
      <c r="CN133" s="1204"/>
      <c r="CO133" s="1204"/>
      <c r="CP133" s="1204"/>
      <c r="CQ133" s="1204"/>
      <c r="CR133" s="1204"/>
      <c r="CS133" s="1216"/>
      <c r="CT133" s="1208"/>
      <c r="CU133" s="1204"/>
      <c r="CV133" s="1212"/>
      <c r="CW133" s="1215"/>
      <c r="CX133" s="1204"/>
      <c r="CY133" s="1204"/>
      <c r="CZ133" s="1204"/>
      <c r="DA133" s="1204"/>
      <c r="DB133" s="1204"/>
      <c r="DC133" s="48" t="s">
        <v>285</v>
      </c>
      <c r="DD133" s="48" t="s">
        <v>285</v>
      </c>
      <c r="DE133" s="43" t="s">
        <v>292</v>
      </c>
      <c r="DF133" s="1208"/>
      <c r="DG133" s="1204"/>
      <c r="DH133" s="1212"/>
      <c r="DI133" s="1215"/>
      <c r="DJ133" s="1204"/>
      <c r="DK133" s="1204"/>
      <c r="DL133" s="1204"/>
      <c r="DM133" s="1204"/>
      <c r="DN133" s="1204"/>
      <c r="DO133" s="1204"/>
      <c r="DP133" s="1204"/>
      <c r="DQ133" s="1204"/>
      <c r="DR133" s="1204"/>
      <c r="DS133" s="1204"/>
      <c r="DT133" s="1204"/>
      <c r="DU133" s="1204"/>
      <c r="DV133" s="1204"/>
      <c r="DW133" s="1204"/>
      <c r="DX133" s="1204"/>
      <c r="DY133" s="1204"/>
      <c r="DZ133" s="1204"/>
      <c r="EA133" s="1204"/>
      <c r="EB133" s="1204"/>
      <c r="EC133" s="1204"/>
      <c r="ED133" s="1204"/>
      <c r="EE133" s="1204"/>
      <c r="EF133" s="1204"/>
      <c r="EG133" s="1204"/>
      <c r="EH133" s="1204"/>
      <c r="EI133" s="1204"/>
      <c r="EJ133" s="1212"/>
    </row>
    <row r="134" spans="1:140" customFormat="1" x14ac:dyDescent="0.25">
      <c r="B134" s="12"/>
      <c r="C134" s="1226"/>
      <c r="D134" s="1213"/>
      <c r="E134" s="1227"/>
      <c r="F134" s="1208"/>
      <c r="G134" s="1204"/>
      <c r="H134" s="1212"/>
      <c r="I134" s="1215"/>
      <c r="J134" s="1204"/>
      <c r="K134" s="1212"/>
      <c r="L134" s="1208"/>
      <c r="M134" s="1204"/>
      <c r="N134" s="1212"/>
      <c r="O134" s="1208"/>
      <c r="P134" s="1204"/>
      <c r="Q134" s="1204"/>
      <c r="R134" s="1204"/>
      <c r="S134" s="1204"/>
      <c r="T134" s="1204"/>
      <c r="U134" s="1204"/>
      <c r="V134" s="1204"/>
      <c r="W134" s="1204"/>
      <c r="X134" s="1204"/>
      <c r="Y134" s="1204"/>
      <c r="Z134" s="1212"/>
      <c r="AA134" s="1215"/>
      <c r="AB134" s="1204"/>
      <c r="AC134" s="1204"/>
      <c r="AD134" s="1204"/>
      <c r="AE134" s="1204"/>
      <c r="AF134" s="1204"/>
      <c r="AG134" s="1204"/>
      <c r="AH134" s="1204"/>
      <c r="AI134" s="1204"/>
      <c r="AJ134" s="1204"/>
      <c r="AK134" s="1204"/>
      <c r="AL134" s="1204"/>
      <c r="AM134" s="1204"/>
      <c r="AN134" s="1204"/>
      <c r="AO134" s="1204"/>
      <c r="AP134" s="1204"/>
      <c r="AQ134" s="1204"/>
      <c r="AR134" s="1204"/>
      <c r="AS134" s="1204"/>
      <c r="AT134" s="1204"/>
      <c r="AU134" s="1213"/>
      <c r="AV134" s="1213"/>
      <c r="AW134" s="1213"/>
      <c r="AX134" s="1213"/>
      <c r="AY134" s="1213"/>
      <c r="AZ134" s="1213"/>
      <c r="BA134" s="1213"/>
      <c r="BB134" s="1213"/>
      <c r="BC134" s="1213"/>
      <c r="BD134" s="1213"/>
      <c r="BE134" s="1213"/>
      <c r="BF134" s="1213"/>
      <c r="BG134" s="53"/>
      <c r="BH134" s="53"/>
      <c r="BI134" s="53"/>
      <c r="BJ134" s="53"/>
      <c r="BK134" s="53"/>
      <c r="BL134" s="53"/>
      <c r="BM134" s="53"/>
      <c r="BN134" s="53"/>
      <c r="BO134" s="53"/>
      <c r="BP134" s="1204"/>
      <c r="BQ134" s="1204"/>
      <c r="BR134" s="1204"/>
      <c r="BS134" s="1231"/>
      <c r="BT134" s="1231"/>
      <c r="BU134" s="1231"/>
      <c r="BV134" s="1231"/>
      <c r="BW134" s="1231"/>
      <c r="BX134" s="1231"/>
      <c r="BY134" s="1231"/>
      <c r="BZ134" s="1231"/>
      <c r="CA134" s="1231"/>
      <c r="CB134" s="1231"/>
      <c r="CC134" s="1231"/>
      <c r="CD134" s="1231"/>
      <c r="CE134" s="1231"/>
      <c r="CF134" s="1231"/>
      <c r="CG134" s="1204"/>
      <c r="CH134" s="1204"/>
      <c r="CI134" s="1204"/>
      <c r="CJ134" s="1204"/>
      <c r="CK134" s="1204"/>
      <c r="CL134" s="1204"/>
      <c r="CM134" s="1204"/>
      <c r="CN134" s="1204"/>
      <c r="CO134" s="1204"/>
      <c r="CP134" s="1204"/>
      <c r="CQ134" s="1204"/>
      <c r="CR134" s="1204"/>
      <c r="CS134" s="1216"/>
      <c r="CT134" s="1208"/>
      <c r="CU134" s="1204"/>
      <c r="CV134" s="1212"/>
      <c r="CW134" s="1215"/>
      <c r="CX134" s="1204"/>
      <c r="CY134" s="1204"/>
      <c r="CZ134" s="1204"/>
      <c r="DA134" s="1204"/>
      <c r="DB134" s="1204"/>
      <c r="DC134" s="48" t="s">
        <v>286</v>
      </c>
      <c r="DD134" s="48" t="s">
        <v>286</v>
      </c>
      <c r="DE134" s="43" t="s">
        <v>293</v>
      </c>
      <c r="DF134" s="1208"/>
      <c r="DG134" s="1204"/>
      <c r="DH134" s="1212"/>
      <c r="DI134" s="1215"/>
      <c r="DJ134" s="1204"/>
      <c r="DK134" s="1204"/>
      <c r="DL134" s="1204"/>
      <c r="DM134" s="1204"/>
      <c r="DN134" s="1204"/>
      <c r="DO134" s="1204"/>
      <c r="DP134" s="1204"/>
      <c r="DQ134" s="1204"/>
      <c r="DR134" s="1204"/>
      <c r="DS134" s="1204"/>
      <c r="DT134" s="1204"/>
      <c r="DU134" s="1204"/>
      <c r="DV134" s="1204"/>
      <c r="DW134" s="1204"/>
      <c r="DX134" s="1204"/>
      <c r="DY134" s="1204"/>
      <c r="DZ134" s="1204"/>
      <c r="EA134" s="1204"/>
      <c r="EB134" s="1204"/>
      <c r="EC134" s="1204"/>
      <c r="ED134" s="1204"/>
      <c r="EE134" s="1204"/>
      <c r="EF134" s="1204"/>
      <c r="EG134" s="1204"/>
      <c r="EH134" s="1204"/>
      <c r="EI134" s="1204"/>
      <c r="EJ134" s="1212"/>
    </row>
    <row r="135" spans="1:140" customFormat="1" x14ac:dyDescent="0.25">
      <c r="B135" s="12"/>
      <c r="C135" s="1226"/>
      <c r="D135" s="1213"/>
      <c r="E135" s="1227"/>
      <c r="F135" s="1208"/>
      <c r="G135" s="1204"/>
      <c r="H135" s="1212"/>
      <c r="I135" s="1215"/>
      <c r="J135" s="1204"/>
      <c r="K135" s="1212"/>
      <c r="L135" s="1208"/>
      <c r="M135" s="1204"/>
      <c r="N135" s="1212"/>
      <c r="O135" s="1208"/>
      <c r="P135" s="1204"/>
      <c r="Q135" s="1204"/>
      <c r="R135" s="1204"/>
      <c r="S135" s="1204"/>
      <c r="T135" s="1204"/>
      <c r="U135" s="1204"/>
      <c r="V135" s="1204"/>
      <c r="W135" s="1204"/>
      <c r="X135" s="1204"/>
      <c r="Y135" s="1204"/>
      <c r="Z135" s="1212"/>
      <c r="AA135" s="1215"/>
      <c r="AB135" s="1204"/>
      <c r="AC135" s="1204"/>
      <c r="AD135" s="1204"/>
      <c r="AE135" s="1204"/>
      <c r="AF135" s="1204"/>
      <c r="AG135" s="1204"/>
      <c r="AH135" s="1204"/>
      <c r="AI135" s="1204"/>
      <c r="AJ135" s="1204"/>
      <c r="AK135" s="1204"/>
      <c r="AL135" s="1204"/>
      <c r="AM135" s="1204"/>
      <c r="AN135" s="1204"/>
      <c r="AO135" s="1204"/>
      <c r="AP135" s="1204"/>
      <c r="AQ135" s="1204"/>
      <c r="AR135" s="1204"/>
      <c r="AS135" s="1204"/>
      <c r="AT135" s="1204"/>
      <c r="AU135" s="1213"/>
      <c r="AV135" s="1213"/>
      <c r="AW135" s="1213"/>
      <c r="AX135" s="1213"/>
      <c r="AY135" s="1213"/>
      <c r="AZ135" s="1213"/>
      <c r="BA135" s="1213"/>
      <c r="BB135" s="1213"/>
      <c r="BC135" s="1213"/>
      <c r="BD135" s="1213"/>
      <c r="BE135" s="1213"/>
      <c r="BF135" s="1213"/>
      <c r="BG135" s="53"/>
      <c r="BH135" s="53"/>
      <c r="BI135" s="53"/>
      <c r="BJ135" s="53"/>
      <c r="BK135" s="53"/>
      <c r="BL135" s="53"/>
      <c r="BM135" s="53"/>
      <c r="BN135" s="53"/>
      <c r="BO135" s="53"/>
      <c r="BP135" s="1204"/>
      <c r="BQ135" s="1204"/>
      <c r="BR135" s="1204"/>
      <c r="BS135" s="1231"/>
      <c r="BT135" s="1231"/>
      <c r="BU135" s="1231"/>
      <c r="BV135" s="1231"/>
      <c r="BW135" s="1231"/>
      <c r="BX135" s="1231"/>
      <c r="BY135" s="1231"/>
      <c r="BZ135" s="1231"/>
      <c r="CA135" s="1231"/>
      <c r="CB135" s="1231"/>
      <c r="CC135" s="1231"/>
      <c r="CD135" s="1231"/>
      <c r="CE135" s="1231"/>
      <c r="CF135" s="1231"/>
      <c r="CG135" s="1204"/>
      <c r="CH135" s="1204"/>
      <c r="CI135" s="1204"/>
      <c r="CJ135" s="1204"/>
      <c r="CK135" s="1204"/>
      <c r="CL135" s="1204"/>
      <c r="CM135" s="1204"/>
      <c r="CN135" s="1204"/>
      <c r="CO135" s="1204"/>
      <c r="CP135" s="1204"/>
      <c r="CQ135" s="1204"/>
      <c r="CR135" s="1204"/>
      <c r="CS135" s="1216"/>
      <c r="CT135" s="1208"/>
      <c r="CU135" s="1204"/>
      <c r="CV135" s="1212"/>
      <c r="CW135" s="1215"/>
      <c r="CX135" s="1204"/>
      <c r="CY135" s="1204"/>
      <c r="CZ135" s="1204"/>
      <c r="DA135" s="1204"/>
      <c r="DB135" s="1204"/>
      <c r="DC135" s="48" t="s">
        <v>287</v>
      </c>
      <c r="DD135" s="48" t="s">
        <v>287</v>
      </c>
      <c r="DE135" s="43" t="s">
        <v>294</v>
      </c>
      <c r="DF135" s="1208"/>
      <c r="DG135" s="1204"/>
      <c r="DH135" s="1212"/>
      <c r="DI135" s="1215"/>
      <c r="DJ135" s="1204"/>
      <c r="DK135" s="1204"/>
      <c r="DL135" s="1204"/>
      <c r="DM135" s="1204"/>
      <c r="DN135" s="1204"/>
      <c r="DO135" s="1204"/>
      <c r="DP135" s="1204"/>
      <c r="DQ135" s="1204"/>
      <c r="DR135" s="1204"/>
      <c r="DS135" s="1204"/>
      <c r="DT135" s="1204"/>
      <c r="DU135" s="1204"/>
      <c r="DV135" s="1204"/>
      <c r="DW135" s="1204"/>
      <c r="DX135" s="1204"/>
      <c r="DY135" s="1204"/>
      <c r="DZ135" s="1204"/>
      <c r="EA135" s="1204"/>
      <c r="EB135" s="1204"/>
      <c r="EC135" s="1204"/>
      <c r="ED135" s="1204"/>
      <c r="EE135" s="1204"/>
      <c r="EF135" s="1204"/>
      <c r="EG135" s="1204"/>
      <c r="EH135" s="1204"/>
      <c r="EI135" s="1204"/>
      <c r="EJ135" s="1212"/>
    </row>
    <row r="136" spans="1:140" customFormat="1" x14ac:dyDescent="0.25">
      <c r="B136" s="12"/>
      <c r="C136" s="1226"/>
      <c r="D136" s="1213"/>
      <c r="E136" s="1227"/>
      <c r="F136" s="1208"/>
      <c r="G136" s="1204"/>
      <c r="H136" s="1212"/>
      <c r="I136" s="1215"/>
      <c r="J136" s="1204"/>
      <c r="K136" s="1212"/>
      <c r="L136" s="1208"/>
      <c r="M136" s="1204"/>
      <c r="N136" s="1212"/>
      <c r="O136" s="1208"/>
      <c r="P136" s="1204"/>
      <c r="Q136" s="1204"/>
      <c r="R136" s="1204"/>
      <c r="S136" s="1204"/>
      <c r="T136" s="1204"/>
      <c r="U136" s="1204"/>
      <c r="V136" s="1204"/>
      <c r="W136" s="1204"/>
      <c r="X136" s="1204"/>
      <c r="Y136" s="1204"/>
      <c r="Z136" s="1212"/>
      <c r="AA136" s="1215"/>
      <c r="AB136" s="1204"/>
      <c r="AC136" s="1204"/>
      <c r="AD136" s="1204"/>
      <c r="AE136" s="1204"/>
      <c r="AF136" s="1204"/>
      <c r="AG136" s="1204"/>
      <c r="AH136" s="1204"/>
      <c r="AI136" s="1204"/>
      <c r="AJ136" s="1204"/>
      <c r="AK136" s="1204"/>
      <c r="AL136" s="1204"/>
      <c r="AM136" s="1204"/>
      <c r="AN136" s="1204"/>
      <c r="AO136" s="1204"/>
      <c r="AP136" s="1204"/>
      <c r="AQ136" s="1204"/>
      <c r="AR136" s="1204"/>
      <c r="AS136" s="1204"/>
      <c r="AT136" s="1204"/>
      <c r="AU136" s="1213"/>
      <c r="AV136" s="1213"/>
      <c r="AW136" s="1213"/>
      <c r="AX136" s="1213"/>
      <c r="AY136" s="1213"/>
      <c r="AZ136" s="1213"/>
      <c r="BA136" s="1213"/>
      <c r="BB136" s="1213"/>
      <c r="BC136" s="1213"/>
      <c r="BD136" s="1213"/>
      <c r="BE136" s="1213"/>
      <c r="BF136" s="1213"/>
      <c r="BG136" s="53"/>
      <c r="BH136" s="53"/>
      <c r="BI136" s="53"/>
      <c r="BJ136" s="53"/>
      <c r="BK136" s="53"/>
      <c r="BL136" s="53"/>
      <c r="BM136" s="53"/>
      <c r="BN136" s="53"/>
      <c r="BO136" s="53"/>
      <c r="BP136" s="1204"/>
      <c r="BQ136" s="1204"/>
      <c r="BR136" s="1204"/>
      <c r="BS136" s="1231"/>
      <c r="BT136" s="1231"/>
      <c r="BU136" s="1231"/>
      <c r="BV136" s="1231"/>
      <c r="BW136" s="1231"/>
      <c r="BX136" s="1231"/>
      <c r="BY136" s="1231"/>
      <c r="BZ136" s="1231"/>
      <c r="CA136" s="1231"/>
      <c r="CB136" s="1231"/>
      <c r="CC136" s="1231"/>
      <c r="CD136" s="1231"/>
      <c r="CE136" s="1231"/>
      <c r="CF136" s="1231"/>
      <c r="CG136" s="1204"/>
      <c r="CH136" s="1204"/>
      <c r="CI136" s="1204"/>
      <c r="CJ136" s="1204"/>
      <c r="CK136" s="1204"/>
      <c r="CL136" s="1204"/>
      <c r="CM136" s="1204"/>
      <c r="CN136" s="1204"/>
      <c r="CO136" s="1204"/>
      <c r="CP136" s="1204"/>
      <c r="CQ136" s="1204"/>
      <c r="CR136" s="1204"/>
      <c r="CS136" s="1216"/>
      <c r="CT136" s="1208"/>
      <c r="CU136" s="1204"/>
      <c r="CV136" s="1212"/>
      <c r="CW136" s="1215"/>
      <c r="CX136" s="1204"/>
      <c r="CY136" s="1204"/>
      <c r="CZ136" s="1204"/>
      <c r="DA136" s="1204"/>
      <c r="DB136" s="1204"/>
      <c r="DC136" s="48" t="s">
        <v>288</v>
      </c>
      <c r="DD136" s="48" t="s">
        <v>288</v>
      </c>
      <c r="DE136" s="43" t="s">
        <v>295</v>
      </c>
      <c r="DF136" s="1208"/>
      <c r="DG136" s="1204"/>
      <c r="DH136" s="1212"/>
      <c r="DI136" s="1215"/>
      <c r="DJ136" s="1204"/>
      <c r="DK136" s="1204"/>
      <c r="DL136" s="1204"/>
      <c r="DM136" s="1204"/>
      <c r="DN136" s="1204"/>
      <c r="DO136" s="1204"/>
      <c r="DP136" s="1204"/>
      <c r="DQ136" s="1204"/>
      <c r="DR136" s="1204"/>
      <c r="DS136" s="1204"/>
      <c r="DT136" s="1204"/>
      <c r="DU136" s="1204"/>
      <c r="DV136" s="1204"/>
      <c r="DW136" s="1204"/>
      <c r="DX136" s="1204"/>
      <c r="DY136" s="1204"/>
      <c r="DZ136" s="1204"/>
      <c r="EA136" s="1204"/>
      <c r="EB136" s="1204"/>
      <c r="EC136" s="1204"/>
      <c r="ED136" s="1204"/>
      <c r="EE136" s="1204"/>
      <c r="EF136" s="1204"/>
      <c r="EG136" s="1204"/>
      <c r="EH136" s="1204"/>
      <c r="EI136" s="1204"/>
      <c r="EJ136" s="1212"/>
    </row>
    <row r="137" spans="1:140" customFormat="1" x14ac:dyDescent="0.25">
      <c r="B137" s="12"/>
      <c r="C137" s="1226"/>
      <c r="D137" s="1213"/>
      <c r="E137" s="1227"/>
      <c r="F137" s="1208"/>
      <c r="G137" s="1204"/>
      <c r="H137" s="1212"/>
      <c r="I137" s="1215"/>
      <c r="J137" s="1204"/>
      <c r="K137" s="1212"/>
      <c r="L137" s="1208"/>
      <c r="M137" s="1204"/>
      <c r="N137" s="1212"/>
      <c r="O137" s="1208"/>
      <c r="P137" s="1204"/>
      <c r="Q137" s="1204"/>
      <c r="R137" s="1204"/>
      <c r="S137" s="1204"/>
      <c r="T137" s="1204"/>
      <c r="U137" s="1204"/>
      <c r="V137" s="1204"/>
      <c r="W137" s="1204"/>
      <c r="X137" s="1204"/>
      <c r="Y137" s="1204"/>
      <c r="Z137" s="1212"/>
      <c r="AA137" s="1215"/>
      <c r="AB137" s="1204"/>
      <c r="AC137" s="1204"/>
      <c r="AD137" s="1204"/>
      <c r="AE137" s="1204"/>
      <c r="AF137" s="1204"/>
      <c r="AG137" s="1204"/>
      <c r="AH137" s="1204"/>
      <c r="AI137" s="1204"/>
      <c r="AJ137" s="1204"/>
      <c r="AK137" s="1204"/>
      <c r="AL137" s="1204"/>
      <c r="AM137" s="1204"/>
      <c r="AN137" s="1204"/>
      <c r="AO137" s="1204"/>
      <c r="AP137" s="1204"/>
      <c r="AQ137" s="1204"/>
      <c r="AR137" s="1204"/>
      <c r="AS137" s="1204"/>
      <c r="AT137" s="1204"/>
      <c r="AU137" s="1213"/>
      <c r="AV137" s="1213"/>
      <c r="AW137" s="1213"/>
      <c r="AX137" s="1213"/>
      <c r="AY137" s="1213"/>
      <c r="AZ137" s="1213"/>
      <c r="BA137" s="1213"/>
      <c r="BB137" s="1213"/>
      <c r="BC137" s="1213"/>
      <c r="BD137" s="1213"/>
      <c r="BE137" s="1213"/>
      <c r="BF137" s="1213"/>
      <c r="BG137" s="53"/>
      <c r="BH137" s="53"/>
      <c r="BI137" s="53"/>
      <c r="BJ137" s="53"/>
      <c r="BK137" s="53"/>
      <c r="BL137" s="53"/>
      <c r="BM137" s="53"/>
      <c r="BN137" s="53"/>
      <c r="BO137" s="53"/>
      <c r="BP137" s="1204"/>
      <c r="BQ137" s="1204"/>
      <c r="BR137" s="1204"/>
      <c r="BS137" s="1231"/>
      <c r="BT137" s="1231"/>
      <c r="BU137" s="1231"/>
      <c r="BV137" s="1231"/>
      <c r="BW137" s="1231"/>
      <c r="BX137" s="1231"/>
      <c r="BY137" s="1231"/>
      <c r="BZ137" s="1231"/>
      <c r="CA137" s="1231"/>
      <c r="CB137" s="1231"/>
      <c r="CC137" s="1231"/>
      <c r="CD137" s="1231"/>
      <c r="CE137" s="1231"/>
      <c r="CF137" s="1231"/>
      <c r="CG137" s="1204"/>
      <c r="CH137" s="1204"/>
      <c r="CI137" s="1204"/>
      <c r="CJ137" s="1204"/>
      <c r="CK137" s="1204"/>
      <c r="CL137" s="1204"/>
      <c r="CM137" s="1204"/>
      <c r="CN137" s="1204"/>
      <c r="CO137" s="1204"/>
      <c r="CP137" s="1204"/>
      <c r="CQ137" s="1204"/>
      <c r="CR137" s="1204"/>
      <c r="CS137" s="1216"/>
      <c r="CT137" s="1208"/>
      <c r="CU137" s="1204"/>
      <c r="CV137" s="1212"/>
      <c r="CW137" s="1215"/>
      <c r="CX137" s="1204"/>
      <c r="CY137" s="1204"/>
      <c r="CZ137" s="1204"/>
      <c r="DA137" s="1204"/>
      <c r="DB137" s="1204"/>
      <c r="DC137" s="48" t="s">
        <v>289</v>
      </c>
      <c r="DD137" s="48" t="s">
        <v>289</v>
      </c>
      <c r="DE137" s="43" t="s">
        <v>296</v>
      </c>
      <c r="DF137" s="1208"/>
      <c r="DG137" s="1204"/>
      <c r="DH137" s="1212"/>
      <c r="DI137" s="1215"/>
      <c r="DJ137" s="1204"/>
      <c r="DK137" s="1204"/>
      <c r="DL137" s="1204"/>
      <c r="DM137" s="1204"/>
      <c r="DN137" s="1204"/>
      <c r="DO137" s="1204"/>
      <c r="DP137" s="1204"/>
      <c r="DQ137" s="1204"/>
      <c r="DR137" s="1204"/>
      <c r="DS137" s="1204"/>
      <c r="DT137" s="1204"/>
      <c r="DU137" s="1204"/>
      <c r="DV137" s="1204"/>
      <c r="DW137" s="1204"/>
      <c r="DX137" s="1204"/>
      <c r="DY137" s="1204"/>
      <c r="DZ137" s="1204"/>
      <c r="EA137" s="1204"/>
      <c r="EB137" s="1204"/>
      <c r="EC137" s="1204"/>
      <c r="ED137" s="1204"/>
      <c r="EE137" s="1204"/>
      <c r="EF137" s="1204"/>
      <c r="EG137" s="1204"/>
      <c r="EH137" s="1204"/>
      <c r="EI137" s="1204"/>
      <c r="EJ137" s="1212"/>
    </row>
    <row r="138" spans="1:140" customFormat="1" x14ac:dyDescent="0.25">
      <c r="B138" s="12"/>
      <c r="C138" s="1226"/>
      <c r="D138" s="1213"/>
      <c r="E138" s="1227"/>
      <c r="F138" s="1208"/>
      <c r="G138" s="1204"/>
      <c r="H138" s="1212"/>
      <c r="I138" s="1215"/>
      <c r="J138" s="1204"/>
      <c r="K138" s="1212"/>
      <c r="L138" s="1208"/>
      <c r="M138" s="1204"/>
      <c r="N138" s="1212"/>
      <c r="O138" s="1208"/>
      <c r="P138" s="1204"/>
      <c r="Q138" s="1204"/>
      <c r="R138" s="1204"/>
      <c r="S138" s="1204"/>
      <c r="T138" s="1204"/>
      <c r="U138" s="1204"/>
      <c r="V138" s="1204"/>
      <c r="W138" s="1204"/>
      <c r="X138" s="1204"/>
      <c r="Y138" s="1204"/>
      <c r="Z138" s="1212"/>
      <c r="AA138" s="1215"/>
      <c r="AB138" s="1204"/>
      <c r="AC138" s="1204"/>
      <c r="AD138" s="1204"/>
      <c r="AE138" s="1204"/>
      <c r="AF138" s="1204"/>
      <c r="AG138" s="1204"/>
      <c r="AH138" s="1204"/>
      <c r="AI138" s="1204"/>
      <c r="AJ138" s="1204"/>
      <c r="AK138" s="1204"/>
      <c r="AL138" s="1204"/>
      <c r="AM138" s="1204"/>
      <c r="AN138" s="1204"/>
      <c r="AO138" s="1204"/>
      <c r="AP138" s="1204"/>
      <c r="AQ138" s="1204"/>
      <c r="AR138" s="1204"/>
      <c r="AS138" s="1204"/>
      <c r="AT138" s="1204"/>
      <c r="AU138" s="1213"/>
      <c r="AV138" s="1213"/>
      <c r="AW138" s="1213"/>
      <c r="AX138" s="1213"/>
      <c r="AY138" s="1213"/>
      <c r="AZ138" s="1213"/>
      <c r="BA138" s="1213"/>
      <c r="BB138" s="1213"/>
      <c r="BC138" s="1213"/>
      <c r="BD138" s="1213"/>
      <c r="BE138" s="1213"/>
      <c r="BF138" s="1213"/>
      <c r="BG138" s="53"/>
      <c r="BH138" s="53"/>
      <c r="BI138" s="53"/>
      <c r="BJ138" s="53"/>
      <c r="BK138" s="53"/>
      <c r="BL138" s="53"/>
      <c r="BM138" s="53"/>
      <c r="BN138" s="53"/>
      <c r="BO138" s="53"/>
      <c r="BP138" s="1204"/>
      <c r="BQ138" s="1204"/>
      <c r="BR138" s="1204"/>
      <c r="BS138" s="1231"/>
      <c r="BT138" s="1231"/>
      <c r="BU138" s="1231"/>
      <c r="BV138" s="1231"/>
      <c r="BW138" s="1231"/>
      <c r="BX138" s="1231"/>
      <c r="BY138" s="1231"/>
      <c r="BZ138" s="1231"/>
      <c r="CA138" s="1231"/>
      <c r="CB138" s="1231"/>
      <c r="CC138" s="1231"/>
      <c r="CD138" s="1231"/>
      <c r="CE138" s="1231"/>
      <c r="CF138" s="1231"/>
      <c r="CG138" s="1204"/>
      <c r="CH138" s="1204"/>
      <c r="CI138" s="1204"/>
      <c r="CJ138" s="1204"/>
      <c r="CK138" s="1204"/>
      <c r="CL138" s="1204"/>
      <c r="CM138" s="1204"/>
      <c r="CN138" s="1204"/>
      <c r="CO138" s="1204"/>
      <c r="CP138" s="1204"/>
      <c r="CQ138" s="1204"/>
      <c r="CR138" s="1204"/>
      <c r="CS138" s="1216"/>
      <c r="CT138" s="1208"/>
      <c r="CU138" s="1204"/>
      <c r="CV138" s="1212"/>
      <c r="CW138" s="1215"/>
      <c r="CX138" s="1204"/>
      <c r="CY138" s="1204"/>
      <c r="CZ138" s="1204"/>
      <c r="DA138" s="1204"/>
      <c r="DB138" s="1204"/>
      <c r="DC138" s="48" t="s">
        <v>422</v>
      </c>
      <c r="DD138" s="48" t="s">
        <v>422</v>
      </c>
      <c r="DE138" s="124" t="s">
        <v>297</v>
      </c>
      <c r="DF138" s="1208"/>
      <c r="DG138" s="1204"/>
      <c r="DH138" s="1212"/>
      <c r="DI138" s="1215"/>
      <c r="DJ138" s="1204"/>
      <c r="DK138" s="1204"/>
      <c r="DL138" s="1204"/>
      <c r="DM138" s="1204"/>
      <c r="DN138" s="1204"/>
      <c r="DO138" s="1204"/>
      <c r="DP138" s="1204"/>
      <c r="DQ138" s="1204"/>
      <c r="DR138" s="1204"/>
      <c r="DS138" s="1204"/>
      <c r="DT138" s="1204"/>
      <c r="DU138" s="1204"/>
      <c r="DV138" s="1204"/>
      <c r="DW138" s="1204"/>
      <c r="DX138" s="1204"/>
      <c r="DY138" s="1204"/>
      <c r="DZ138" s="1204"/>
      <c r="EA138" s="1204"/>
      <c r="EB138" s="1204"/>
      <c r="EC138" s="1204"/>
      <c r="ED138" s="1204"/>
      <c r="EE138" s="1204"/>
      <c r="EF138" s="1204"/>
      <c r="EG138" s="1204"/>
      <c r="EH138" s="1204"/>
      <c r="EI138" s="1204"/>
      <c r="EJ138" s="1212"/>
    </row>
    <row r="139" spans="1:140" customFormat="1" x14ac:dyDescent="0.25">
      <c r="B139" s="12" t="s">
        <v>259</v>
      </c>
      <c r="C139" s="1226"/>
      <c r="D139" s="1213"/>
      <c r="E139" s="1227"/>
      <c r="F139" s="1208"/>
      <c r="G139" s="1204"/>
      <c r="H139" s="1212"/>
      <c r="I139" s="1215"/>
      <c r="J139" s="1204"/>
      <c r="K139" s="1212"/>
      <c r="L139" s="1208"/>
      <c r="M139" s="1204"/>
      <c r="N139" s="1212"/>
      <c r="O139" s="1208"/>
      <c r="P139" s="1204"/>
      <c r="Q139" s="1204"/>
      <c r="R139" s="1204"/>
      <c r="S139" s="1204"/>
      <c r="T139" s="1204"/>
      <c r="U139" s="1204"/>
      <c r="V139" s="1204"/>
      <c r="W139" s="1204"/>
      <c r="X139" s="1204"/>
      <c r="Y139" s="1204"/>
      <c r="Z139" s="1212"/>
      <c r="AA139" s="1215"/>
      <c r="AB139" s="1204"/>
      <c r="AC139" s="1204"/>
      <c r="AD139" s="1204"/>
      <c r="AE139" s="1204"/>
      <c r="AF139" s="1204"/>
      <c r="AG139" s="1204"/>
      <c r="AH139" s="1204"/>
      <c r="AI139" s="1204"/>
      <c r="AJ139" s="1204"/>
      <c r="AK139" s="1204"/>
      <c r="AL139" s="1204"/>
      <c r="AM139" s="1204"/>
      <c r="AN139" s="1204"/>
      <c r="AO139" s="1204"/>
      <c r="AP139" s="1204"/>
      <c r="AQ139" s="1204"/>
      <c r="AR139" s="1204"/>
      <c r="AS139" s="1204"/>
      <c r="AT139" s="1204"/>
      <c r="AU139" s="1213"/>
      <c r="AV139" s="1213"/>
      <c r="AW139" s="1213"/>
      <c r="AX139" s="1213"/>
      <c r="AY139" s="1213"/>
      <c r="AZ139" s="1213"/>
      <c r="BA139" s="1213"/>
      <c r="BB139" s="1213"/>
      <c r="BC139" s="1213"/>
      <c r="BD139" s="1213"/>
      <c r="BE139" s="1213"/>
      <c r="BF139" s="1213"/>
      <c r="BG139" s="53"/>
      <c r="BH139" s="53"/>
      <c r="BI139" s="53"/>
      <c r="BJ139" s="53"/>
      <c r="BK139" s="53"/>
      <c r="BL139" s="53"/>
      <c r="BM139" s="53"/>
      <c r="BN139" s="53"/>
      <c r="BO139" s="53"/>
      <c r="BP139" s="1204"/>
      <c r="BQ139" s="1204"/>
      <c r="BR139" s="1204"/>
      <c r="BS139" s="1231"/>
      <c r="BT139" s="1231"/>
      <c r="BU139" s="1231"/>
      <c r="BV139" s="1231"/>
      <c r="BW139" s="1231"/>
      <c r="BX139" s="1231"/>
      <c r="BY139" s="1231"/>
      <c r="BZ139" s="1231"/>
      <c r="CA139" s="1231"/>
      <c r="CB139" s="1231"/>
      <c r="CC139" s="1231"/>
      <c r="CD139" s="1231"/>
      <c r="CE139" s="1231"/>
      <c r="CF139" s="1231"/>
      <c r="CG139" s="1204"/>
      <c r="CH139" s="1204"/>
      <c r="CI139" s="1204"/>
      <c r="CJ139" s="1204"/>
      <c r="CK139" s="1204"/>
      <c r="CL139" s="1204"/>
      <c r="CM139" s="1204"/>
      <c r="CN139" s="1204"/>
      <c r="CO139" s="1204"/>
      <c r="CP139" s="1204"/>
      <c r="CQ139" s="1204"/>
      <c r="CR139" s="1204"/>
      <c r="CS139" s="1216"/>
      <c r="CT139" s="1208"/>
      <c r="CU139" s="1204"/>
      <c r="CV139" s="1212"/>
      <c r="CW139" s="1215"/>
      <c r="CX139" s="1204"/>
      <c r="CY139" s="1204"/>
      <c r="CZ139" s="1204"/>
      <c r="DA139" s="1204"/>
      <c r="DB139" s="1204"/>
      <c r="DC139" s="48"/>
      <c r="DD139" s="48"/>
      <c r="DE139" s="43"/>
      <c r="DF139" s="1208"/>
      <c r="DG139" s="1204"/>
      <c r="DH139" s="1212"/>
      <c r="DI139" s="1215"/>
      <c r="DJ139" s="1204"/>
      <c r="DK139" s="1204"/>
      <c r="DL139" s="1204"/>
      <c r="DM139" s="1204"/>
      <c r="DN139" s="1204"/>
      <c r="DO139" s="1204"/>
      <c r="DP139" s="1204"/>
      <c r="DQ139" s="1204"/>
      <c r="DR139" s="1204"/>
      <c r="DS139" s="1204"/>
      <c r="DT139" s="1204"/>
      <c r="DU139" s="1204"/>
      <c r="DV139" s="1204"/>
      <c r="DW139" s="1204"/>
      <c r="DX139" s="1204"/>
      <c r="DY139" s="1204"/>
      <c r="DZ139" s="1204"/>
      <c r="EA139" s="1204"/>
      <c r="EB139" s="1204"/>
      <c r="EC139" s="1204"/>
      <c r="ED139" s="1204"/>
      <c r="EE139" s="1204"/>
      <c r="EF139" s="1204"/>
      <c r="EG139" s="1204"/>
      <c r="EH139" s="1204"/>
      <c r="EI139" s="1204"/>
      <c r="EJ139" s="1212"/>
    </row>
    <row r="140" spans="1:140" customFormat="1" x14ac:dyDescent="0.25">
      <c r="B140" s="12" t="s">
        <v>179</v>
      </c>
      <c r="C140" s="1226"/>
      <c r="D140" s="1213"/>
      <c r="E140" s="1227"/>
      <c r="F140" s="1208"/>
      <c r="G140" s="1204"/>
      <c r="H140" s="1212"/>
      <c r="I140" s="1215"/>
      <c r="J140" s="1204"/>
      <c r="K140" s="1212"/>
      <c r="L140" s="1208"/>
      <c r="M140" s="1204"/>
      <c r="N140" s="1212"/>
      <c r="O140" s="1208"/>
      <c r="P140" s="1204"/>
      <c r="Q140" s="1204"/>
      <c r="R140" s="1204"/>
      <c r="S140" s="1204"/>
      <c r="T140" s="1204"/>
      <c r="U140" s="1204"/>
      <c r="V140" s="1204"/>
      <c r="W140" s="1204"/>
      <c r="X140" s="1204"/>
      <c r="Y140" s="1204"/>
      <c r="Z140" s="1212"/>
      <c r="AA140" s="1215"/>
      <c r="AB140" s="1204"/>
      <c r="AC140" s="1204"/>
      <c r="AD140" s="1204"/>
      <c r="AE140" s="1204"/>
      <c r="AF140" s="1204"/>
      <c r="AG140" s="1204"/>
      <c r="AH140" s="1204"/>
      <c r="AI140" s="1204"/>
      <c r="AJ140" s="1204"/>
      <c r="AK140" s="1204"/>
      <c r="AL140" s="1204"/>
      <c r="AM140" s="1204"/>
      <c r="AN140" s="1204"/>
      <c r="AO140" s="1204"/>
      <c r="AP140" s="1204"/>
      <c r="AQ140" s="1204"/>
      <c r="AR140" s="1204"/>
      <c r="AS140" s="1204"/>
      <c r="AT140" s="1204"/>
      <c r="AU140" s="1213"/>
      <c r="AV140" s="1213"/>
      <c r="AW140" s="1213"/>
      <c r="AX140" s="1213"/>
      <c r="AY140" s="1213"/>
      <c r="AZ140" s="1213"/>
      <c r="BA140" s="1213"/>
      <c r="BB140" s="1213"/>
      <c r="BC140" s="1213"/>
      <c r="BD140" s="1213"/>
      <c r="BE140" s="1213"/>
      <c r="BF140" s="1213"/>
      <c r="BG140" s="53"/>
      <c r="BH140" s="53"/>
      <c r="BI140" s="53"/>
      <c r="BJ140" s="53"/>
      <c r="BK140" s="53"/>
      <c r="BL140" s="53"/>
      <c r="BM140" s="53"/>
      <c r="BN140" s="53"/>
      <c r="BO140" s="53"/>
      <c r="BP140" s="1204"/>
      <c r="BQ140" s="1204"/>
      <c r="BR140" s="1204"/>
      <c r="BS140" s="1231"/>
      <c r="BT140" s="1231"/>
      <c r="BU140" s="1231"/>
      <c r="BV140" s="1231"/>
      <c r="BW140" s="1231"/>
      <c r="BX140" s="1231"/>
      <c r="BY140" s="1231"/>
      <c r="BZ140" s="1231"/>
      <c r="CA140" s="1231"/>
      <c r="CB140" s="1231"/>
      <c r="CC140" s="1231"/>
      <c r="CD140" s="1231"/>
      <c r="CE140" s="1231"/>
      <c r="CF140" s="1231"/>
      <c r="CG140" s="1204"/>
      <c r="CH140" s="1204"/>
      <c r="CI140" s="1204"/>
      <c r="CJ140" s="1204"/>
      <c r="CK140" s="1204"/>
      <c r="CL140" s="1204"/>
      <c r="CM140" s="1204"/>
      <c r="CN140" s="1204"/>
      <c r="CO140" s="1204"/>
      <c r="CP140" s="1204"/>
      <c r="CQ140" s="1204"/>
      <c r="CR140" s="1204"/>
      <c r="CS140" s="1216"/>
      <c r="CT140" s="1208"/>
      <c r="CU140" s="1204"/>
      <c r="CV140" s="1212"/>
      <c r="CW140" s="1215"/>
      <c r="CX140" s="1204"/>
      <c r="CY140" s="1204"/>
      <c r="CZ140" s="1204"/>
      <c r="DA140" s="1204"/>
      <c r="DB140" s="1204"/>
      <c r="DC140" s="48"/>
      <c r="DD140" s="48"/>
      <c r="DE140" s="43" t="s">
        <v>180</v>
      </c>
      <c r="DF140" s="1208"/>
      <c r="DG140" s="1204"/>
      <c r="DH140" s="1212"/>
      <c r="DI140" s="1215"/>
      <c r="DJ140" s="1204"/>
      <c r="DK140" s="1204"/>
      <c r="DL140" s="1204"/>
      <c r="DM140" s="1204"/>
      <c r="DN140" s="1204"/>
      <c r="DO140" s="1204"/>
      <c r="DP140" s="1204"/>
      <c r="DQ140" s="1204"/>
      <c r="DR140" s="1204"/>
      <c r="DS140" s="1204"/>
      <c r="DT140" s="1204"/>
      <c r="DU140" s="1204"/>
      <c r="DV140" s="1204"/>
      <c r="DW140" s="1204"/>
      <c r="DX140" s="1204"/>
      <c r="DY140" s="1204"/>
      <c r="DZ140" s="1204"/>
      <c r="EA140" s="1204"/>
      <c r="EB140" s="1204"/>
      <c r="EC140" s="1204"/>
      <c r="ED140" s="1204"/>
      <c r="EE140" s="1204"/>
      <c r="EF140" s="1204"/>
      <c r="EG140" s="1204"/>
      <c r="EH140" s="1204"/>
      <c r="EI140" s="1204"/>
      <c r="EJ140" s="1212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296" priority="39">
      <formula>A4="Not part of Test Case"</formula>
    </cfRule>
    <cfRule type="expression" dxfId="295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74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771"/>
      <c r="B1" s="772"/>
      <c r="C1" s="772"/>
      <c r="D1" s="1274"/>
      <c r="E1" s="1274"/>
      <c r="F1" s="772"/>
      <c r="G1" s="772"/>
      <c r="H1" s="772"/>
      <c r="I1" s="772"/>
      <c r="J1" s="772"/>
      <c r="K1" s="772"/>
    </row>
    <row r="2" spans="1:11" ht="26.25" hidden="1" x14ac:dyDescent="0.25">
      <c r="A2" s="771"/>
      <c r="B2" s="772"/>
      <c r="C2" s="772"/>
      <c r="D2" s="1274"/>
      <c r="E2" s="1274"/>
      <c r="F2" s="780" t="s">
        <v>1347</v>
      </c>
      <c r="G2" s="977">
        <v>141223</v>
      </c>
      <c r="H2" s="773" t="s">
        <v>1232</v>
      </c>
      <c r="I2" s="772"/>
      <c r="J2" s="772"/>
      <c r="K2" s="773" t="s">
        <v>1232</v>
      </c>
    </row>
    <row r="3" spans="1:11" ht="26.25" hidden="1" x14ac:dyDescent="0.25">
      <c r="A3" s="771"/>
      <c r="B3" s="772"/>
      <c r="C3" s="772"/>
      <c r="D3" s="772"/>
      <c r="E3" s="771"/>
      <c r="F3" s="780" t="s">
        <v>1348</v>
      </c>
      <c r="G3" s="780" t="s">
        <v>1549</v>
      </c>
      <c r="H3" s="774" t="s">
        <v>1550</v>
      </c>
      <c r="I3" s="772"/>
      <c r="J3" s="771"/>
      <c r="K3" s="775" t="s">
        <v>1550</v>
      </c>
    </row>
    <row r="4" spans="1:11" hidden="1" x14ac:dyDescent="0.25">
      <c r="A4" s="771"/>
      <c r="B4" s="772"/>
      <c r="C4" s="772"/>
      <c r="D4" s="772"/>
      <c r="E4" s="771"/>
      <c r="F4" s="771"/>
      <c r="G4" s="771"/>
      <c r="H4" s="772"/>
      <c r="I4" s="772"/>
      <c r="J4" s="772"/>
      <c r="K4" s="772"/>
    </row>
    <row r="5" spans="1:11" hidden="1" x14ac:dyDescent="0.25">
      <c r="A5" s="771"/>
      <c r="B5" s="772"/>
      <c r="C5" s="772"/>
      <c r="D5" s="772"/>
      <c r="E5" s="771"/>
      <c r="F5" s="771"/>
      <c r="G5" s="771"/>
      <c r="H5" s="772"/>
      <c r="I5" s="772"/>
      <c r="J5" s="772"/>
      <c r="K5" s="772"/>
    </row>
    <row r="6" spans="1:11" x14ac:dyDescent="0.25">
      <c r="A6" s="771"/>
      <c r="B6" s="858"/>
      <c r="C6" s="772"/>
      <c r="D6" s="772"/>
      <c r="E6" s="771"/>
      <c r="F6" s="771"/>
      <c r="G6" s="771"/>
      <c r="H6" s="771"/>
      <c r="I6" s="772"/>
      <c r="J6" s="772"/>
      <c r="K6" s="771"/>
    </row>
    <row r="7" spans="1:11" x14ac:dyDescent="0.25">
      <c r="A7" s="771"/>
      <c r="B7" s="1275" t="s">
        <v>1233</v>
      </c>
      <c r="C7" s="1275"/>
      <c r="D7" s="1275"/>
      <c r="E7" s="1275"/>
      <c r="F7" s="1276" t="s">
        <v>1234</v>
      </c>
      <c r="G7" s="1276"/>
      <c r="H7" s="1276"/>
      <c r="I7" s="1277" t="s">
        <v>1235</v>
      </c>
      <c r="J7" s="1277"/>
      <c r="K7" s="1277"/>
    </row>
    <row r="8" spans="1:11" ht="38.25" x14ac:dyDescent="0.25">
      <c r="A8" s="771"/>
      <c r="B8" s="776" t="s">
        <v>1236</v>
      </c>
      <c r="C8" s="776" t="s">
        <v>18</v>
      </c>
      <c r="D8" s="776" t="s">
        <v>1237</v>
      </c>
      <c r="E8" s="776" t="s">
        <v>1238</v>
      </c>
      <c r="F8" s="777" t="s">
        <v>1239</v>
      </c>
      <c r="G8" s="776" t="s">
        <v>1240</v>
      </c>
      <c r="H8" s="776" t="s">
        <v>1241</v>
      </c>
      <c r="I8" s="778" t="s">
        <v>1239</v>
      </c>
      <c r="J8" s="779" t="s">
        <v>1240</v>
      </c>
      <c r="K8" s="779" t="s">
        <v>1241</v>
      </c>
    </row>
    <row r="9" spans="1:11" ht="26.25" x14ac:dyDescent="0.25">
      <c r="A9" s="780"/>
      <c r="B9" s="781">
        <v>1</v>
      </c>
      <c r="C9" s="782" t="s">
        <v>19</v>
      </c>
      <c r="D9" s="782" t="s">
        <v>1242</v>
      </c>
      <c r="E9" s="782" t="s">
        <v>1243</v>
      </c>
      <c r="F9" s="783" t="s">
        <v>1244</v>
      </c>
      <c r="G9" s="784" t="str">
        <f>"PASS - "&amp;$G$2&amp;" - "&amp;$G$3</f>
        <v>PASS - 141223 - CBECC-Com 2013-3a (687)</v>
      </c>
      <c r="H9" s="785" t="s">
        <v>1245</v>
      </c>
      <c r="I9" s="786" t="s">
        <v>1244</v>
      </c>
      <c r="J9" s="784" t="str">
        <f>"PASS - "&amp;$G$2&amp;" - "&amp;$G$3</f>
        <v>PASS - 141223 - CBECC-Com 2013-3a (687)</v>
      </c>
      <c r="K9" s="782" t="s">
        <v>1246</v>
      </c>
    </row>
    <row r="10" spans="1:11" ht="26.25" x14ac:dyDescent="0.25">
      <c r="A10" s="771"/>
      <c r="B10" s="781">
        <v>2</v>
      </c>
      <c r="C10" s="782" t="s">
        <v>19</v>
      </c>
      <c r="D10" s="782" t="s">
        <v>1242</v>
      </c>
      <c r="E10" s="782" t="s">
        <v>1243</v>
      </c>
      <c r="F10" s="783" t="s">
        <v>1244</v>
      </c>
      <c r="G10" s="784" t="str">
        <f t="shared" ref="G10:G16" si="0">"PASS - "&amp;$G$2&amp;" - "&amp;$G$3</f>
        <v>PASS - 141223 - CBECC-Com 2013-3a (687)</v>
      </c>
      <c r="H10" s="785" t="s">
        <v>1247</v>
      </c>
      <c r="I10" s="786" t="s">
        <v>1244</v>
      </c>
      <c r="J10" s="784" t="str">
        <f>"PASS - "&amp;$G$2&amp;" - "&amp;$G$3</f>
        <v>PASS - 141223 - CBECC-Com 2013-3a (687)</v>
      </c>
      <c r="K10" s="785" t="s">
        <v>1248</v>
      </c>
    </row>
    <row r="11" spans="1:11" ht="26.25" x14ac:dyDescent="0.25">
      <c r="A11" s="787"/>
      <c r="B11" s="781">
        <v>3</v>
      </c>
      <c r="C11" s="782" t="s">
        <v>28</v>
      </c>
      <c r="D11" s="782" t="s">
        <v>1242</v>
      </c>
      <c r="E11" s="782" t="s">
        <v>1243</v>
      </c>
      <c r="F11" s="783" t="s">
        <v>1244</v>
      </c>
      <c r="G11" s="784" t="str">
        <f t="shared" si="0"/>
        <v>PASS - 141223 - CBECC-Com 2013-3a (687)</v>
      </c>
      <c r="H11" s="785" t="s">
        <v>1249</v>
      </c>
      <c r="I11" s="788"/>
      <c r="J11" s="789" t="s">
        <v>1250</v>
      </c>
      <c r="K11" s="790"/>
    </row>
    <row r="12" spans="1:11" ht="26.25" x14ac:dyDescent="0.25">
      <c r="A12" s="771"/>
      <c r="B12" s="781">
        <v>4</v>
      </c>
      <c r="C12" s="782" t="s">
        <v>58</v>
      </c>
      <c r="D12" s="782" t="s">
        <v>1242</v>
      </c>
      <c r="E12" s="782" t="s">
        <v>1251</v>
      </c>
      <c r="F12" s="783" t="s">
        <v>1244</v>
      </c>
      <c r="G12" s="784" t="str">
        <f t="shared" si="0"/>
        <v>PASS - 141223 - CBECC-Com 2013-3a (687)</v>
      </c>
      <c r="H12" s="785" t="s">
        <v>1252</v>
      </c>
      <c r="I12" s="786" t="s">
        <v>1244</v>
      </c>
      <c r="J12" s="784" t="str">
        <f>"PASS - "&amp;$G$2&amp;" - "&amp;$G$3</f>
        <v>PASS - 141223 - CBECC-Com 2013-3a (687)</v>
      </c>
      <c r="K12" s="785" t="s">
        <v>1253</v>
      </c>
    </row>
    <row r="13" spans="1:11" ht="26.25" x14ac:dyDescent="0.25">
      <c r="A13" s="771"/>
      <c r="B13" s="781">
        <v>5</v>
      </c>
      <c r="C13" s="782" t="s">
        <v>40</v>
      </c>
      <c r="D13" s="782" t="s">
        <v>1254</v>
      </c>
      <c r="E13" s="782" t="s">
        <v>1255</v>
      </c>
      <c r="F13" s="783" t="s">
        <v>1244</v>
      </c>
      <c r="G13" s="784" t="str">
        <f t="shared" si="0"/>
        <v>PASS - 141223 - CBECC-Com 2013-3a (687)</v>
      </c>
      <c r="H13" s="785" t="s">
        <v>1256</v>
      </c>
      <c r="I13" s="788"/>
      <c r="J13" s="789" t="s">
        <v>1250</v>
      </c>
      <c r="K13" s="790"/>
    </row>
    <row r="14" spans="1:11" ht="26.25" x14ac:dyDescent="0.25">
      <c r="A14" s="771"/>
      <c r="B14" s="781">
        <v>6</v>
      </c>
      <c r="C14" s="782" t="s">
        <v>40</v>
      </c>
      <c r="D14" s="782" t="s">
        <v>1254</v>
      </c>
      <c r="E14" s="782" t="s">
        <v>1255</v>
      </c>
      <c r="F14" s="783" t="s">
        <v>1244</v>
      </c>
      <c r="G14" s="784" t="str">
        <f t="shared" si="0"/>
        <v>PASS - 141223 - CBECC-Com 2013-3a (687)</v>
      </c>
      <c r="H14" s="785" t="s">
        <v>1257</v>
      </c>
      <c r="I14" s="788"/>
      <c r="J14" s="789" t="s">
        <v>1250</v>
      </c>
      <c r="K14" s="790"/>
    </row>
    <row r="15" spans="1:11" ht="26.25" x14ac:dyDescent="0.25">
      <c r="A15" s="771"/>
      <c r="B15" s="781">
        <v>7</v>
      </c>
      <c r="C15" s="782" t="s">
        <v>41</v>
      </c>
      <c r="D15" s="782" t="s">
        <v>1258</v>
      </c>
      <c r="E15" s="782" t="s">
        <v>1259</v>
      </c>
      <c r="F15" s="783" t="s">
        <v>1244</v>
      </c>
      <c r="G15" s="784" t="str">
        <f t="shared" si="0"/>
        <v>PASS - 141223 - CBECC-Com 2013-3a (687)</v>
      </c>
      <c r="H15" s="785" t="s">
        <v>1260</v>
      </c>
      <c r="I15" s="788"/>
      <c r="J15" s="789" t="s">
        <v>1250</v>
      </c>
      <c r="K15" s="790"/>
    </row>
    <row r="16" spans="1:11" ht="26.25" x14ac:dyDescent="0.25">
      <c r="A16" s="771"/>
      <c r="B16" s="781">
        <v>8</v>
      </c>
      <c r="C16" s="782" t="s">
        <v>41</v>
      </c>
      <c r="D16" s="782" t="s">
        <v>1258</v>
      </c>
      <c r="E16" s="782" t="s">
        <v>1261</v>
      </c>
      <c r="F16" s="783" t="s">
        <v>1244</v>
      </c>
      <c r="G16" s="784" t="str">
        <f t="shared" si="0"/>
        <v>PASS - 141223 - CBECC-Com 2013-3a (687)</v>
      </c>
      <c r="H16" s="785" t="s">
        <v>1262</v>
      </c>
      <c r="I16" s="788"/>
      <c r="J16" s="789" t="s">
        <v>1263</v>
      </c>
      <c r="K16" s="791"/>
    </row>
    <row r="17" spans="1:11" ht="63.75" x14ac:dyDescent="0.25">
      <c r="A17" s="792"/>
      <c r="B17" s="793">
        <v>9</v>
      </c>
      <c r="C17" s="789" t="s">
        <v>41</v>
      </c>
      <c r="D17" s="789" t="s">
        <v>1258</v>
      </c>
      <c r="E17" s="789" t="s">
        <v>1261</v>
      </c>
      <c r="F17" s="794"/>
      <c r="G17" s="789" t="s">
        <v>1264</v>
      </c>
      <c r="H17" s="795"/>
      <c r="I17" s="796" t="s">
        <v>1040</v>
      </c>
      <c r="J17" s="789" t="s">
        <v>1263</v>
      </c>
      <c r="K17" s="795"/>
    </row>
    <row r="18" spans="1:11" ht="25.5" x14ac:dyDescent="0.25">
      <c r="A18" s="792"/>
      <c r="B18" s="793">
        <v>10</v>
      </c>
      <c r="C18" s="789" t="s">
        <v>58</v>
      </c>
      <c r="D18" s="789" t="s">
        <v>1265</v>
      </c>
      <c r="E18" s="789" t="s">
        <v>1266</v>
      </c>
      <c r="F18" s="794"/>
      <c r="G18" s="789" t="s">
        <v>1267</v>
      </c>
      <c r="H18" s="795"/>
      <c r="I18" s="796" t="s">
        <v>1040</v>
      </c>
      <c r="J18" s="789" t="s">
        <v>1268</v>
      </c>
      <c r="K18" s="795"/>
    </row>
    <row r="19" spans="1:11" ht="25.5" x14ac:dyDescent="0.25">
      <c r="A19" s="771"/>
      <c r="B19" s="781">
        <v>11</v>
      </c>
      <c r="C19" s="782" t="s">
        <v>40</v>
      </c>
      <c r="D19" s="782" t="s">
        <v>1265</v>
      </c>
      <c r="E19" s="782" t="s">
        <v>1269</v>
      </c>
      <c r="F19" s="783" t="s">
        <v>1244</v>
      </c>
      <c r="G19" s="784" t="str">
        <f t="shared" ref="G19:G28" si="1">"PASS - "&amp;$G$2&amp;" - "&amp;$G$3</f>
        <v>PASS - 141223 - CBECC-Com 2013-3a (687)</v>
      </c>
      <c r="H19" s="782" t="s">
        <v>1270</v>
      </c>
      <c r="I19" s="788"/>
      <c r="J19" s="789" t="s">
        <v>1250</v>
      </c>
      <c r="K19" s="788"/>
    </row>
    <row r="20" spans="1:11" s="818" customFormat="1" ht="25.5" customHeight="1" x14ac:dyDescent="0.25">
      <c r="A20" s="842"/>
      <c r="B20" s="781">
        <v>12</v>
      </c>
      <c r="C20" s="782" t="s">
        <v>58</v>
      </c>
      <c r="D20" s="782" t="s">
        <v>1271</v>
      </c>
      <c r="E20" s="782" t="s">
        <v>1272</v>
      </c>
      <c r="F20" s="783" t="s">
        <v>1244</v>
      </c>
      <c r="G20" s="784" t="str">
        <f t="shared" si="1"/>
        <v>PASS - 141223 - CBECC-Com 2013-3a (687)</v>
      </c>
      <c r="H20" s="782" t="s">
        <v>1273</v>
      </c>
      <c r="I20" s="788"/>
      <c r="J20" s="789" t="s">
        <v>1274</v>
      </c>
      <c r="K20" s="788"/>
    </row>
    <row r="21" spans="1:11" s="818" customFormat="1" ht="25.5" customHeight="1" x14ac:dyDescent="0.25">
      <c r="A21" s="842"/>
      <c r="B21" s="781">
        <v>13</v>
      </c>
      <c r="C21" s="782" t="s">
        <v>58</v>
      </c>
      <c r="D21" s="782" t="s">
        <v>1271</v>
      </c>
      <c r="E21" s="782" t="s">
        <v>1272</v>
      </c>
      <c r="F21" s="783" t="s">
        <v>1244</v>
      </c>
      <c r="G21" s="784" t="str">
        <f t="shared" si="1"/>
        <v>PASS - 141223 - CBECC-Com 2013-3a (687)</v>
      </c>
      <c r="H21" s="782" t="s">
        <v>1275</v>
      </c>
      <c r="I21" s="788" t="s">
        <v>1040</v>
      </c>
      <c r="J21" s="789" t="s">
        <v>1274</v>
      </c>
      <c r="K21" s="788"/>
    </row>
    <row r="22" spans="1:11" ht="25.5" x14ac:dyDescent="0.25">
      <c r="A22" s="771"/>
      <c r="B22" s="781">
        <v>14</v>
      </c>
      <c r="C22" s="782" t="s">
        <v>19</v>
      </c>
      <c r="D22" s="782" t="s">
        <v>1271</v>
      </c>
      <c r="E22" s="782" t="s">
        <v>1276</v>
      </c>
      <c r="F22" s="783" t="s">
        <v>1244</v>
      </c>
      <c r="G22" s="784" t="str">
        <f t="shared" si="1"/>
        <v>PASS - 141223 - CBECC-Com 2013-3a (687)</v>
      </c>
      <c r="H22" s="782" t="s">
        <v>1277</v>
      </c>
      <c r="I22" s="786" t="s">
        <v>1244</v>
      </c>
      <c r="J22" s="784" t="str">
        <f>"PASS - "&amp;$G$2&amp;" - "&amp;$G$3</f>
        <v>PASS - 141223 - CBECC-Com 2013-3a (687)</v>
      </c>
      <c r="K22" s="782" t="s">
        <v>1278</v>
      </c>
    </row>
    <row r="23" spans="1:11" ht="25.5" x14ac:dyDescent="0.25">
      <c r="A23" s="771"/>
      <c r="B23" s="781">
        <v>15</v>
      </c>
      <c r="C23" s="782" t="s">
        <v>41</v>
      </c>
      <c r="D23" s="782" t="s">
        <v>1279</v>
      </c>
      <c r="E23" s="782" t="s">
        <v>299</v>
      </c>
      <c r="F23" s="783" t="s">
        <v>1244</v>
      </c>
      <c r="G23" s="784" t="str">
        <f t="shared" si="1"/>
        <v>PASS - 141223 - CBECC-Com 2013-3a (687)</v>
      </c>
      <c r="H23" s="782" t="s">
        <v>1280</v>
      </c>
      <c r="I23" s="796" t="s">
        <v>1040</v>
      </c>
      <c r="J23" s="789" t="s">
        <v>1263</v>
      </c>
      <c r="K23" s="797"/>
    </row>
    <row r="24" spans="1:11" ht="25.5" x14ac:dyDescent="0.25">
      <c r="A24" s="771"/>
      <c r="B24" s="781">
        <v>16</v>
      </c>
      <c r="C24" s="782" t="s">
        <v>1281</v>
      </c>
      <c r="D24" s="782" t="s">
        <v>1279</v>
      </c>
      <c r="E24" s="782" t="s">
        <v>1282</v>
      </c>
      <c r="F24" s="783" t="s">
        <v>1244</v>
      </c>
      <c r="G24" s="784" t="str">
        <f t="shared" si="1"/>
        <v>PASS - 141223 - CBECC-Com 2013-3a (687)</v>
      </c>
      <c r="H24" s="782" t="s">
        <v>1283</v>
      </c>
      <c r="I24" s="796" t="s">
        <v>1040</v>
      </c>
      <c r="J24" s="789" t="s">
        <v>1263</v>
      </c>
      <c r="K24" s="790"/>
    </row>
    <row r="25" spans="1:11" ht="25.5" x14ac:dyDescent="0.25">
      <c r="A25" s="792"/>
      <c r="B25" s="793">
        <v>17</v>
      </c>
      <c r="C25" s="789" t="s">
        <v>40</v>
      </c>
      <c r="D25" s="789" t="s">
        <v>1284</v>
      </c>
      <c r="E25" s="789" t="s">
        <v>1285</v>
      </c>
      <c r="F25" s="794"/>
      <c r="G25" s="789" t="s">
        <v>1286</v>
      </c>
      <c r="H25" s="795"/>
      <c r="I25" s="796" t="s">
        <v>1040</v>
      </c>
      <c r="J25" s="789" t="s">
        <v>1286</v>
      </c>
      <c r="K25" s="795"/>
    </row>
    <row r="26" spans="1:11" ht="26.25" x14ac:dyDescent="0.25">
      <c r="A26" s="771"/>
      <c r="B26" s="781">
        <v>18</v>
      </c>
      <c r="C26" s="782" t="s">
        <v>19</v>
      </c>
      <c r="D26" s="782" t="s">
        <v>1287</v>
      </c>
      <c r="E26" s="782" t="s">
        <v>1288</v>
      </c>
      <c r="F26" s="783" t="s">
        <v>1244</v>
      </c>
      <c r="G26" s="784" t="str">
        <f t="shared" si="1"/>
        <v>PASS - 141223 - CBECC-Com 2013-3a (687)</v>
      </c>
      <c r="H26" s="785" t="s">
        <v>1289</v>
      </c>
      <c r="I26" s="786" t="s">
        <v>1244</v>
      </c>
      <c r="J26" s="784" t="str">
        <f>"PASS - "&amp;$G$2&amp;" - "&amp;$G$3</f>
        <v>PASS - 141223 - CBECC-Com 2013-3a (687)</v>
      </c>
      <c r="K26" s="782" t="s">
        <v>1290</v>
      </c>
    </row>
    <row r="27" spans="1:11" ht="26.25" x14ac:dyDescent="0.25">
      <c r="A27" s="792"/>
      <c r="B27" s="781">
        <v>19</v>
      </c>
      <c r="C27" s="782" t="s">
        <v>58</v>
      </c>
      <c r="D27" s="782" t="s">
        <v>1287</v>
      </c>
      <c r="E27" s="782" t="s">
        <v>1291</v>
      </c>
      <c r="F27" s="783" t="s">
        <v>1244</v>
      </c>
      <c r="G27" s="784" t="str">
        <f t="shared" si="1"/>
        <v>PASS - 141223 - CBECC-Com 2013-3a (687)</v>
      </c>
      <c r="H27" s="785" t="s">
        <v>1542</v>
      </c>
      <c r="I27" s="796" t="s">
        <v>1040</v>
      </c>
      <c r="J27" s="789" t="s">
        <v>1292</v>
      </c>
      <c r="K27" s="795"/>
    </row>
    <row r="28" spans="1:11" ht="26.25" x14ac:dyDescent="0.25">
      <c r="A28" s="792"/>
      <c r="B28" s="781">
        <v>20</v>
      </c>
      <c r="C28" s="782" t="s">
        <v>40</v>
      </c>
      <c r="D28" s="782" t="s">
        <v>1287</v>
      </c>
      <c r="E28" s="782" t="s">
        <v>1293</v>
      </c>
      <c r="F28" s="783" t="s">
        <v>1244</v>
      </c>
      <c r="G28" s="784" t="str">
        <f t="shared" si="1"/>
        <v>PASS - 141223 - CBECC-Com 2013-3a (687)</v>
      </c>
      <c r="H28" s="785" t="s">
        <v>1544</v>
      </c>
      <c r="I28" s="796" t="s">
        <v>1040</v>
      </c>
      <c r="J28" s="798"/>
      <c r="K28" s="795"/>
    </row>
    <row r="29" spans="1:11" ht="26.25" x14ac:dyDescent="0.25">
      <c r="A29" s="771"/>
      <c r="B29" s="781">
        <v>21</v>
      </c>
      <c r="C29" s="782" t="s">
        <v>41</v>
      </c>
      <c r="D29" s="782" t="s">
        <v>1287</v>
      </c>
      <c r="E29" s="782" t="s">
        <v>1294</v>
      </c>
      <c r="F29" s="783" t="s">
        <v>1244</v>
      </c>
      <c r="G29" s="784" t="str">
        <f>"PASS - "&amp;$G$2&amp;" - "&amp;$G$3</f>
        <v>PASS - 141223 - CBECC-Com 2013-3a (687)</v>
      </c>
      <c r="H29" s="785" t="s">
        <v>1295</v>
      </c>
      <c r="I29" s="796" t="s">
        <v>1040</v>
      </c>
      <c r="J29" s="789" t="s">
        <v>1250</v>
      </c>
      <c r="K29" s="788"/>
    </row>
    <row r="30" spans="1:11" ht="38.25" x14ac:dyDescent="0.25">
      <c r="A30" s="771"/>
      <c r="B30" s="781">
        <v>22</v>
      </c>
      <c r="C30" s="782" t="s">
        <v>361</v>
      </c>
      <c r="D30" s="782" t="s">
        <v>1287</v>
      </c>
      <c r="E30" s="782" t="s">
        <v>1296</v>
      </c>
      <c r="F30" s="783" t="s">
        <v>1244</v>
      </c>
      <c r="G30" s="784" t="str">
        <f>"PASS - "&amp;$G$2&amp;" - "&amp;$G$3</f>
        <v>PASS - 141223 - CBECC-Com 2013-3a (687)</v>
      </c>
      <c r="H30" s="782" t="s">
        <v>1543</v>
      </c>
      <c r="I30" s="796" t="s">
        <v>1040</v>
      </c>
      <c r="J30" s="789" t="s">
        <v>1297</v>
      </c>
      <c r="K30" s="795"/>
    </row>
    <row r="31" spans="1:11" ht="26.25" x14ac:dyDescent="0.25">
      <c r="A31" s="771"/>
      <c r="B31" s="781">
        <v>23</v>
      </c>
      <c r="C31" s="782" t="s">
        <v>58</v>
      </c>
      <c r="D31" s="782" t="s">
        <v>1298</v>
      </c>
      <c r="E31" s="782" t="s">
        <v>1299</v>
      </c>
      <c r="F31" s="783"/>
      <c r="G31" s="784"/>
      <c r="H31" s="843" t="s">
        <v>1330</v>
      </c>
      <c r="I31" s="796"/>
      <c r="J31" s="789" t="s">
        <v>1300</v>
      </c>
      <c r="K31" s="795"/>
    </row>
    <row r="32" spans="1:11" ht="26.25" x14ac:dyDescent="0.25">
      <c r="A32" s="771"/>
      <c r="B32" s="781">
        <v>24</v>
      </c>
      <c r="C32" s="782" t="s">
        <v>19</v>
      </c>
      <c r="D32" s="782" t="s">
        <v>1298</v>
      </c>
      <c r="E32" s="782" t="s">
        <v>1299</v>
      </c>
      <c r="F32" s="783" t="s">
        <v>1244</v>
      </c>
      <c r="G32" s="784" t="str">
        <f t="shared" ref="G32:G37" si="2">"PASS - "&amp;$G$2&amp;" - "&amp;$G$3</f>
        <v>PASS - 141223 - CBECC-Com 2013-3a (687)</v>
      </c>
      <c r="H32" s="843" t="s">
        <v>1331</v>
      </c>
      <c r="I32" s="796"/>
      <c r="J32" s="789" t="s">
        <v>1300</v>
      </c>
      <c r="K32" s="795"/>
    </row>
    <row r="33" spans="1:11" ht="26.25" x14ac:dyDescent="0.25">
      <c r="A33" s="771"/>
      <c r="B33" s="781">
        <v>25</v>
      </c>
      <c r="C33" s="782" t="s">
        <v>19</v>
      </c>
      <c r="D33" s="782" t="s">
        <v>1298</v>
      </c>
      <c r="E33" s="782" t="s">
        <v>1340</v>
      </c>
      <c r="F33" s="783" t="s">
        <v>1244</v>
      </c>
      <c r="G33" s="784" t="str">
        <f t="shared" si="2"/>
        <v>PASS - 141223 - CBECC-Com 2013-3a (687)</v>
      </c>
      <c r="H33" s="843" t="s">
        <v>1332</v>
      </c>
      <c r="I33" s="796"/>
      <c r="J33" s="789" t="s">
        <v>1300</v>
      </c>
      <c r="K33" s="795"/>
    </row>
    <row r="34" spans="1:11" ht="26.25" x14ac:dyDescent="0.25">
      <c r="B34" s="781">
        <v>26</v>
      </c>
      <c r="C34" s="782" t="s">
        <v>19</v>
      </c>
      <c r="D34" s="782" t="s">
        <v>1298</v>
      </c>
      <c r="E34" s="782" t="s">
        <v>1340</v>
      </c>
      <c r="F34" s="783" t="s">
        <v>1244</v>
      </c>
      <c r="G34" s="784" t="str">
        <f t="shared" si="2"/>
        <v>PASS - 141223 - CBECC-Com 2013-3a (687)</v>
      </c>
      <c r="H34" s="843" t="s">
        <v>1333</v>
      </c>
      <c r="I34" s="796"/>
      <c r="J34" s="789" t="s">
        <v>1300</v>
      </c>
      <c r="K34" s="795"/>
    </row>
    <row r="35" spans="1:11" ht="26.25" x14ac:dyDescent="0.25">
      <c r="B35" s="781">
        <v>27</v>
      </c>
      <c r="C35" s="782" t="s">
        <v>1096</v>
      </c>
      <c r="D35" s="782" t="s">
        <v>1301</v>
      </c>
      <c r="E35" s="782" t="s">
        <v>1302</v>
      </c>
      <c r="F35" s="783" t="s">
        <v>1244</v>
      </c>
      <c r="G35" s="784" t="str">
        <f t="shared" si="2"/>
        <v>PASS - 141223 - CBECC-Com 2013-3a (687)</v>
      </c>
      <c r="H35" s="843" t="s">
        <v>1334</v>
      </c>
      <c r="I35" s="796"/>
      <c r="J35" s="789" t="s">
        <v>1300</v>
      </c>
      <c r="K35" s="795"/>
    </row>
    <row r="36" spans="1:11" ht="26.25" x14ac:dyDescent="0.25">
      <c r="B36" s="781">
        <v>28</v>
      </c>
      <c r="C36" s="782" t="s">
        <v>1096</v>
      </c>
      <c r="D36" s="782" t="s">
        <v>1321</v>
      </c>
      <c r="E36" s="782" t="s">
        <v>1302</v>
      </c>
      <c r="F36" s="783" t="s">
        <v>1244</v>
      </c>
      <c r="G36" s="784" t="str">
        <f t="shared" si="2"/>
        <v>PASS - 141223 - CBECC-Com 2013-3a (687)</v>
      </c>
      <c r="H36" s="843" t="s">
        <v>1335</v>
      </c>
      <c r="I36" s="796"/>
      <c r="J36" s="789" t="s">
        <v>1300</v>
      </c>
      <c r="K36" s="795"/>
    </row>
    <row r="37" spans="1:11" ht="26.25" x14ac:dyDescent="0.25">
      <c r="B37" s="781">
        <v>29</v>
      </c>
      <c r="C37" s="782" t="s">
        <v>58</v>
      </c>
      <c r="D37" s="782" t="s">
        <v>1326</v>
      </c>
      <c r="E37" s="782" t="s">
        <v>1302</v>
      </c>
      <c r="F37" s="783" t="s">
        <v>1244</v>
      </c>
      <c r="G37" s="784" t="str">
        <f t="shared" si="2"/>
        <v>PASS - 141223 - CBECC-Com 2013-3a (687)</v>
      </c>
      <c r="H37" s="843" t="s">
        <v>1336</v>
      </c>
      <c r="I37" s="796"/>
      <c r="J37" s="789" t="s">
        <v>1300</v>
      </c>
      <c r="K37" s="795"/>
    </row>
    <row r="38" spans="1:11" ht="26.25" x14ac:dyDescent="0.25">
      <c r="B38" s="781">
        <v>30</v>
      </c>
      <c r="C38" s="782" t="s">
        <v>58</v>
      </c>
      <c r="D38" s="782" t="s">
        <v>1329</v>
      </c>
      <c r="E38" s="782" t="s">
        <v>1302</v>
      </c>
      <c r="F38" s="783" t="s">
        <v>1244</v>
      </c>
      <c r="G38" s="784" t="s">
        <v>1362</v>
      </c>
      <c r="H38" s="843" t="s">
        <v>1337</v>
      </c>
      <c r="I38" s="796"/>
      <c r="J38" s="789" t="s">
        <v>1300</v>
      </c>
      <c r="K38" s="795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37"/>
  <sheetViews>
    <sheetView tabSelected="1" zoomScale="70" zoomScaleNormal="70" workbookViewId="0">
      <selection activeCell="F41" sqref="F41"/>
    </sheetView>
  </sheetViews>
  <sheetFormatPr defaultRowHeight="15" outlineLevelRow="1" outlineLevelCol="1" x14ac:dyDescent="0.25"/>
  <cols>
    <col min="1" max="1" width="9.140625" style="574"/>
    <col min="2" max="2" width="6.85546875" style="574" customWidth="1"/>
    <col min="3" max="3" width="16" style="574" customWidth="1"/>
    <col min="4" max="4" width="22" style="574" bestFit="1" customWidth="1"/>
    <col min="5" max="5" width="31" style="574" bestFit="1" customWidth="1"/>
    <col min="6" max="6" width="38.28515625" style="574" bestFit="1" customWidth="1"/>
    <col min="7" max="7" width="42.42578125" style="574" customWidth="1"/>
    <col min="8" max="8" width="38.28515625" style="574" customWidth="1"/>
    <col min="9" max="9" width="15.28515625" style="1008" hidden="1" customWidth="1" collapsed="1"/>
    <col min="10" max="10" width="60.7109375" style="1009" hidden="1" customWidth="1" outlineLevel="1"/>
    <col min="11" max="11" width="14.42578125" style="1008" customWidth="1"/>
    <col min="12" max="12" width="50.42578125" style="1009" customWidth="1" outlineLevel="1"/>
    <col min="13" max="13" width="14.42578125" style="1008" hidden="1" customWidth="1" collapsed="1"/>
    <col min="14" max="14" width="61.85546875" style="1009" hidden="1" customWidth="1" outlineLevel="1"/>
    <col min="15" max="15" width="14.42578125" style="1008" hidden="1" customWidth="1" collapsed="1"/>
    <col min="16" max="16" width="61.85546875" style="1009" hidden="1" customWidth="1" outlineLevel="1"/>
    <col min="17" max="17" width="3.7109375" style="574" customWidth="1"/>
    <col min="18" max="18" width="40.7109375" style="574" hidden="1" customWidth="1" collapsed="1"/>
    <col min="19" max="19" width="109.5703125" style="574" hidden="1" customWidth="1" outlineLevel="1"/>
    <col min="20" max="20" width="3.7109375" style="574" hidden="1" customWidth="1"/>
    <col min="21" max="21" width="40.7109375" style="574" hidden="1" customWidth="1" collapsed="1"/>
    <col min="22" max="22" width="108" style="574" hidden="1" customWidth="1" outlineLevel="1"/>
    <col min="23" max="16384" width="9.140625" style="574"/>
  </cols>
  <sheetData>
    <row r="1" spans="1:23" x14ac:dyDescent="0.25">
      <c r="A1" s="1083"/>
      <c r="B1" s="1083"/>
      <c r="C1" s="1083"/>
      <c r="D1" s="1083"/>
      <c r="E1" s="1083"/>
      <c r="F1" s="1083"/>
      <c r="G1" s="1083"/>
      <c r="H1" s="1083"/>
    </row>
    <row r="2" spans="1:23" x14ac:dyDescent="0.25">
      <c r="A2" s="1083"/>
      <c r="B2" s="1083"/>
      <c r="C2" s="1083"/>
      <c r="D2" s="1083"/>
      <c r="E2" s="1083"/>
      <c r="F2" s="1083"/>
      <c r="G2" s="1083"/>
      <c r="H2" s="1083"/>
    </row>
    <row r="3" spans="1:23" ht="30" customHeight="1" x14ac:dyDescent="0.25">
      <c r="A3" s="1083"/>
      <c r="B3" s="1084" t="s">
        <v>1630</v>
      </c>
      <c r="C3" s="1043"/>
      <c r="D3" s="1043"/>
      <c r="E3" s="1043"/>
      <c r="F3" s="1043"/>
      <c r="G3" s="1043"/>
      <c r="H3" s="1043"/>
      <c r="I3" s="1044"/>
      <c r="J3" s="1043"/>
      <c r="K3" s="1044"/>
      <c r="L3" s="1010"/>
      <c r="M3" s="1010"/>
      <c r="N3" s="1010"/>
      <c r="O3" s="1010"/>
      <c r="P3" s="1010"/>
      <c r="R3" s="1278" t="s">
        <v>1631</v>
      </c>
      <c r="S3" s="1278"/>
      <c r="T3" s="1011"/>
      <c r="U3" s="1278" t="s">
        <v>1632</v>
      </c>
      <c r="V3" s="1278"/>
      <c r="W3" s="1012"/>
    </row>
    <row r="4" spans="1:23" s="620" customFormat="1" ht="25.5" x14ac:dyDescent="0.25">
      <c r="A4" s="1013"/>
      <c r="B4" s="1014" t="s">
        <v>1236</v>
      </c>
      <c r="C4" s="1014" t="s">
        <v>18</v>
      </c>
      <c r="D4" s="1014" t="s">
        <v>1633</v>
      </c>
      <c r="E4" s="1014" t="s">
        <v>1634</v>
      </c>
      <c r="F4" s="1014" t="s">
        <v>1860</v>
      </c>
      <c r="G4" s="1014" t="s">
        <v>1238</v>
      </c>
      <c r="H4" s="1014" t="s">
        <v>1635</v>
      </c>
      <c r="I4" s="1014" t="s">
        <v>1901</v>
      </c>
      <c r="J4" s="1014" t="s">
        <v>1861</v>
      </c>
      <c r="K4" s="1014" t="s">
        <v>1928</v>
      </c>
      <c r="L4" s="1014" t="s">
        <v>1861</v>
      </c>
      <c r="M4" s="1014" t="s">
        <v>1862</v>
      </c>
      <c r="N4" s="1014" t="s">
        <v>1861</v>
      </c>
      <c r="O4" s="1014" t="s">
        <v>1862</v>
      </c>
      <c r="P4" s="1014" t="s">
        <v>1861</v>
      </c>
      <c r="Q4" s="1008"/>
      <c r="R4" s="1014" t="s">
        <v>1636</v>
      </c>
      <c r="S4" s="1014" t="s">
        <v>1637</v>
      </c>
      <c r="T4" s="1008"/>
      <c r="U4" s="1014" t="s">
        <v>1636</v>
      </c>
      <c r="V4" s="1014" t="s">
        <v>1637</v>
      </c>
    </row>
    <row r="5" spans="1:23" s="620" customFormat="1" x14ac:dyDescent="0.25">
      <c r="A5" s="1013"/>
      <c r="B5" s="1014"/>
      <c r="C5" s="1014"/>
      <c r="D5" s="1014"/>
      <c r="E5" s="1014"/>
      <c r="F5" s="1014"/>
      <c r="G5" s="1014"/>
      <c r="H5" s="1014"/>
      <c r="I5" s="1014"/>
      <c r="J5" s="1014"/>
      <c r="K5" s="1014"/>
      <c r="L5" s="1014"/>
      <c r="M5" s="1014"/>
      <c r="N5" s="1014"/>
      <c r="O5" s="1014"/>
      <c r="P5" s="1014"/>
      <c r="Q5" s="1008"/>
      <c r="R5" s="1014"/>
      <c r="S5" s="1014"/>
      <c r="T5" s="1008"/>
      <c r="U5" s="1014"/>
      <c r="V5" s="1014"/>
    </row>
    <row r="6" spans="1:23" ht="38.25" hidden="1" x14ac:dyDescent="0.25">
      <c r="A6" s="1083"/>
      <c r="B6" s="1015">
        <v>1</v>
      </c>
      <c r="C6" s="1016" t="s">
        <v>19</v>
      </c>
      <c r="D6" s="1016" t="s">
        <v>1638</v>
      </c>
      <c r="E6" s="1016" t="s">
        <v>1639</v>
      </c>
      <c r="F6" s="1016" t="s">
        <v>1242</v>
      </c>
      <c r="G6" s="1016" t="s">
        <v>1640</v>
      </c>
      <c r="H6" s="1016"/>
      <c r="I6" s="1015" t="s">
        <v>1244</v>
      </c>
      <c r="J6" s="1017"/>
      <c r="K6" s="1015" t="s">
        <v>1244</v>
      </c>
      <c r="L6" s="1016" t="s">
        <v>1953</v>
      </c>
      <c r="M6" s="1015"/>
      <c r="N6" s="1016"/>
      <c r="O6" s="1015"/>
      <c r="P6" s="1016"/>
      <c r="R6" s="1016" t="s">
        <v>1929</v>
      </c>
      <c r="S6" s="1016" t="s">
        <v>1869</v>
      </c>
      <c r="U6" s="1016" t="s">
        <v>1930</v>
      </c>
      <c r="V6" s="1016" t="s">
        <v>1870</v>
      </c>
    </row>
    <row r="7" spans="1:23" ht="38.25" hidden="1" x14ac:dyDescent="0.25">
      <c r="A7" s="1083"/>
      <c r="B7" s="1015">
        <v>2</v>
      </c>
      <c r="C7" s="1016" t="s">
        <v>19</v>
      </c>
      <c r="D7" s="1016" t="s">
        <v>1641</v>
      </c>
      <c r="E7" s="1016" t="s">
        <v>1639</v>
      </c>
      <c r="F7" s="1016" t="s">
        <v>1242</v>
      </c>
      <c r="G7" s="1016" t="s">
        <v>1640</v>
      </c>
      <c r="H7" s="1016"/>
      <c r="I7" s="1015" t="s">
        <v>1244</v>
      </c>
      <c r="J7" s="1017"/>
      <c r="K7" s="1015" t="s">
        <v>1244</v>
      </c>
      <c r="L7" s="1016" t="s">
        <v>1954</v>
      </c>
      <c r="M7" s="1015"/>
      <c r="N7" s="1016"/>
      <c r="O7" s="1015"/>
      <c r="P7" s="1016"/>
      <c r="R7" s="1016" t="s">
        <v>1930</v>
      </c>
      <c r="S7" s="1016" t="s">
        <v>1871</v>
      </c>
      <c r="U7" s="1016" t="s">
        <v>1930</v>
      </c>
      <c r="V7" s="1016" t="s">
        <v>1872</v>
      </c>
    </row>
    <row r="8" spans="1:23" ht="83.25" customHeight="1" x14ac:dyDescent="0.25">
      <c r="A8" s="1018"/>
      <c r="B8" s="1015">
        <v>3</v>
      </c>
      <c r="C8" s="1016" t="s">
        <v>28</v>
      </c>
      <c r="D8" s="1016" t="s">
        <v>1047</v>
      </c>
      <c r="E8" s="1016" t="s">
        <v>1639</v>
      </c>
      <c r="F8" s="1085" t="s">
        <v>1863</v>
      </c>
      <c r="G8" s="1085" t="s">
        <v>1864</v>
      </c>
      <c r="H8" s="1016"/>
      <c r="I8" s="1015" t="s">
        <v>1244</v>
      </c>
      <c r="J8" s="1017"/>
      <c r="K8" s="1015" t="s">
        <v>1244</v>
      </c>
      <c r="L8" s="1016"/>
      <c r="M8" s="1015"/>
      <c r="N8" s="1016"/>
      <c r="O8" s="1015"/>
      <c r="P8" s="1016"/>
      <c r="R8" s="1016" t="s">
        <v>1930</v>
      </c>
      <c r="S8" s="1016" t="s">
        <v>1873</v>
      </c>
      <c r="U8" s="1016" t="s">
        <v>1642</v>
      </c>
      <c r="V8" s="1016" t="s">
        <v>1040</v>
      </c>
    </row>
    <row r="9" spans="1:23" ht="38.25" hidden="1" x14ac:dyDescent="0.25">
      <c r="A9" s="1083"/>
      <c r="B9" s="1015">
        <v>4</v>
      </c>
      <c r="C9" s="1016" t="s">
        <v>58</v>
      </c>
      <c r="D9" s="1016" t="s">
        <v>1042</v>
      </c>
      <c r="E9" s="1016" t="s">
        <v>1639</v>
      </c>
      <c r="F9" s="1016" t="s">
        <v>1242</v>
      </c>
      <c r="G9" s="1016" t="s">
        <v>1643</v>
      </c>
      <c r="H9" s="1016"/>
      <c r="I9" s="1015" t="s">
        <v>1244</v>
      </c>
      <c r="J9" s="1017"/>
      <c r="K9" s="1015" t="s">
        <v>1244</v>
      </c>
      <c r="L9" s="1016" t="s">
        <v>1955</v>
      </c>
      <c r="M9" s="1015"/>
      <c r="N9" s="1016"/>
      <c r="O9" s="1015"/>
      <c r="P9" s="1016"/>
      <c r="R9" s="1016" t="s">
        <v>1930</v>
      </c>
      <c r="S9" s="1016" t="s">
        <v>1874</v>
      </c>
      <c r="U9" s="1016" t="s">
        <v>1930</v>
      </c>
      <c r="V9" s="1016" t="s">
        <v>1875</v>
      </c>
    </row>
    <row r="10" spans="1:23" ht="38.25" hidden="1" x14ac:dyDescent="0.25">
      <c r="A10" s="1083"/>
      <c r="B10" s="1015">
        <v>5</v>
      </c>
      <c r="C10" s="1016" t="s">
        <v>40</v>
      </c>
      <c r="D10" s="1016" t="s">
        <v>1133</v>
      </c>
      <c r="E10" s="1016" t="s">
        <v>1639</v>
      </c>
      <c r="F10" s="1016" t="s">
        <v>1254</v>
      </c>
      <c r="G10" s="1016" t="s">
        <v>1644</v>
      </c>
      <c r="H10" s="1016"/>
      <c r="I10" s="1015" t="s">
        <v>1244</v>
      </c>
      <c r="J10" s="1017"/>
      <c r="K10" s="1015" t="s">
        <v>1244</v>
      </c>
      <c r="L10" s="1016"/>
      <c r="M10" s="1015"/>
      <c r="N10" s="1016"/>
      <c r="O10" s="1015"/>
      <c r="P10" s="1016"/>
      <c r="R10" s="1016" t="s">
        <v>1930</v>
      </c>
      <c r="S10" s="1016" t="s">
        <v>1876</v>
      </c>
      <c r="U10" s="1016" t="s">
        <v>1642</v>
      </c>
      <c r="V10" s="1016" t="s">
        <v>1040</v>
      </c>
    </row>
    <row r="11" spans="1:23" ht="38.25" hidden="1" x14ac:dyDescent="0.25">
      <c r="A11" s="1083"/>
      <c r="B11" s="1015">
        <v>6</v>
      </c>
      <c r="C11" s="1016" t="s">
        <v>40</v>
      </c>
      <c r="D11" s="1016" t="s">
        <v>1045</v>
      </c>
      <c r="E11" s="1016" t="s">
        <v>1639</v>
      </c>
      <c r="F11" s="1016" t="s">
        <v>1254</v>
      </c>
      <c r="G11" s="1016" t="s">
        <v>1644</v>
      </c>
      <c r="H11" s="1016"/>
      <c r="I11" s="1015" t="s">
        <v>1244</v>
      </c>
      <c r="J11" s="1017"/>
      <c r="K11" s="1015" t="s">
        <v>1244</v>
      </c>
      <c r="L11" s="1016"/>
      <c r="M11" s="1015"/>
      <c r="N11" s="1016"/>
      <c r="O11" s="1015"/>
      <c r="P11" s="1016"/>
      <c r="R11" s="1016" t="s">
        <v>1930</v>
      </c>
      <c r="S11" s="1016" t="s">
        <v>1877</v>
      </c>
      <c r="U11" s="1016" t="s">
        <v>1642</v>
      </c>
      <c r="V11" s="1016" t="s">
        <v>1040</v>
      </c>
    </row>
    <row r="12" spans="1:23" ht="38.25" hidden="1" x14ac:dyDescent="0.25">
      <c r="A12" s="1083"/>
      <c r="B12" s="1015">
        <v>7</v>
      </c>
      <c r="C12" s="1016" t="s">
        <v>41</v>
      </c>
      <c r="D12" s="1016" t="s">
        <v>1048</v>
      </c>
      <c r="E12" s="1016" t="s">
        <v>1639</v>
      </c>
      <c r="F12" s="1016" t="s">
        <v>1258</v>
      </c>
      <c r="G12" s="1016" t="s">
        <v>1645</v>
      </c>
      <c r="H12" s="1016"/>
      <c r="I12" s="1015" t="s">
        <v>1244</v>
      </c>
      <c r="J12" s="1017"/>
      <c r="K12" s="1015" t="s">
        <v>1244</v>
      </c>
      <c r="L12" s="1016"/>
      <c r="M12" s="1015"/>
      <c r="N12" s="1016"/>
      <c r="O12" s="1015"/>
      <c r="P12" s="1016"/>
      <c r="R12" s="1016" t="s">
        <v>1930</v>
      </c>
      <c r="S12" s="1016" t="s">
        <v>1878</v>
      </c>
      <c r="U12" s="1016" t="s">
        <v>1642</v>
      </c>
      <c r="V12" s="1016" t="s">
        <v>1040</v>
      </c>
    </row>
    <row r="13" spans="1:23" ht="38.25" hidden="1" collapsed="1" x14ac:dyDescent="0.25">
      <c r="A13" s="1083"/>
      <c r="B13" s="1015">
        <v>8</v>
      </c>
      <c r="C13" s="1016" t="s">
        <v>41</v>
      </c>
      <c r="D13" s="1016" t="s">
        <v>1049</v>
      </c>
      <c r="E13" s="1016" t="s">
        <v>1639</v>
      </c>
      <c r="F13" s="1016" t="s">
        <v>1258</v>
      </c>
      <c r="G13" s="1016" t="s">
        <v>1646</v>
      </c>
      <c r="H13" s="1019" t="s">
        <v>1647</v>
      </c>
      <c r="I13" s="1086" t="s">
        <v>1244</v>
      </c>
      <c r="J13" s="1021"/>
      <c r="K13" s="1200" t="s">
        <v>1244</v>
      </c>
      <c r="L13" s="1022"/>
      <c r="M13" s="1020"/>
      <c r="N13" s="1022"/>
      <c r="O13" s="1020"/>
      <c r="P13" s="1022"/>
      <c r="R13" s="1016" t="s">
        <v>1930</v>
      </c>
      <c r="S13" s="1016" t="s">
        <v>1879</v>
      </c>
      <c r="U13" s="1016" t="s">
        <v>1642</v>
      </c>
      <c r="V13" s="1016" t="s">
        <v>1040</v>
      </c>
    </row>
    <row r="14" spans="1:23" ht="38.25" hidden="1" outlineLevel="1" x14ac:dyDescent="0.25">
      <c r="A14" s="1023"/>
      <c r="B14" s="1024">
        <v>9</v>
      </c>
      <c r="C14" s="1025" t="s">
        <v>41</v>
      </c>
      <c r="D14" s="1025" t="s">
        <v>1950</v>
      </c>
      <c r="E14" s="1025" t="s">
        <v>1639</v>
      </c>
      <c r="F14" s="1025" t="s">
        <v>1258</v>
      </c>
      <c r="G14" s="1025" t="s">
        <v>1261</v>
      </c>
      <c r="H14" s="1025" t="s">
        <v>1648</v>
      </c>
      <c r="I14" s="1025"/>
      <c r="J14" s="1027"/>
      <c r="K14" s="1026"/>
      <c r="L14" s="1025"/>
      <c r="M14" s="1026"/>
      <c r="N14" s="1025"/>
      <c r="O14" s="1026"/>
      <c r="P14" s="1025"/>
      <c r="R14" s="1028" t="s">
        <v>1642</v>
      </c>
      <c r="S14" s="1025" t="s">
        <v>1040</v>
      </c>
      <c r="U14" s="1028" t="s">
        <v>1642</v>
      </c>
      <c r="V14" s="1025" t="s">
        <v>1040</v>
      </c>
    </row>
    <row r="15" spans="1:23" ht="38.25" hidden="1" outlineLevel="1" x14ac:dyDescent="0.25">
      <c r="A15" s="1023"/>
      <c r="B15" s="1024">
        <v>10</v>
      </c>
      <c r="C15" s="1025" t="s">
        <v>58</v>
      </c>
      <c r="D15" s="1025" t="s">
        <v>1951</v>
      </c>
      <c r="E15" s="1025" t="s">
        <v>1639</v>
      </c>
      <c r="F15" s="1025" t="s">
        <v>1265</v>
      </c>
      <c r="G15" s="1025" t="s">
        <v>1266</v>
      </c>
      <c r="H15" s="1025" t="s">
        <v>1267</v>
      </c>
      <c r="I15" s="1025"/>
      <c r="J15" s="1027"/>
      <c r="K15" s="1026"/>
      <c r="L15" s="1025"/>
      <c r="M15" s="1026"/>
      <c r="N15" s="1025"/>
      <c r="O15" s="1026"/>
      <c r="P15" s="1025"/>
      <c r="R15" s="1028" t="s">
        <v>1642</v>
      </c>
      <c r="S15" s="1025" t="s">
        <v>1040</v>
      </c>
      <c r="U15" s="1028" t="s">
        <v>1642</v>
      </c>
      <c r="V15" s="1025" t="s">
        <v>1040</v>
      </c>
    </row>
    <row r="16" spans="1:23" ht="38.25" x14ac:dyDescent="0.25">
      <c r="A16" s="1083"/>
      <c r="B16" s="1015">
        <v>11</v>
      </c>
      <c r="C16" s="1016" t="s">
        <v>40</v>
      </c>
      <c r="D16" s="1016" t="s">
        <v>1046</v>
      </c>
      <c r="E16" s="1016" t="s">
        <v>1639</v>
      </c>
      <c r="F16" s="1016" t="s">
        <v>1265</v>
      </c>
      <c r="G16" s="1016" t="s">
        <v>1649</v>
      </c>
      <c r="H16" s="1016"/>
      <c r="I16" s="1015" t="s">
        <v>1244</v>
      </c>
      <c r="J16" s="1017"/>
      <c r="K16" s="1015" t="s">
        <v>1244</v>
      </c>
      <c r="L16" s="1016"/>
      <c r="M16" s="1015"/>
      <c r="N16" s="1016"/>
      <c r="O16" s="1015"/>
      <c r="P16" s="1036"/>
      <c r="R16" s="1016" t="s">
        <v>1930</v>
      </c>
      <c r="S16" s="1016" t="s">
        <v>1880</v>
      </c>
      <c r="U16" s="1016" t="s">
        <v>1642</v>
      </c>
      <c r="V16" s="1016" t="s">
        <v>1040</v>
      </c>
    </row>
    <row r="17" spans="1:22" ht="38.25" hidden="1" x14ac:dyDescent="0.25">
      <c r="A17" s="1083"/>
      <c r="B17" s="1015">
        <v>12</v>
      </c>
      <c r="C17" s="1016" t="s">
        <v>58</v>
      </c>
      <c r="D17" s="1016" t="s">
        <v>1043</v>
      </c>
      <c r="E17" s="1016" t="s">
        <v>1639</v>
      </c>
      <c r="F17" s="1016" t="s">
        <v>1271</v>
      </c>
      <c r="G17" s="1016" t="s">
        <v>1272</v>
      </c>
      <c r="H17" s="1016"/>
      <c r="I17" s="1015" t="s">
        <v>1244</v>
      </c>
      <c r="J17" s="1017"/>
      <c r="K17" s="1015" t="s">
        <v>1244</v>
      </c>
      <c r="L17" s="1016" t="s">
        <v>1956</v>
      </c>
      <c r="M17" s="1015"/>
      <c r="N17" s="1016"/>
      <c r="O17" s="1015"/>
      <c r="P17" s="1036"/>
      <c r="R17" s="1016" t="s">
        <v>1930</v>
      </c>
      <c r="S17" s="1016" t="s">
        <v>1881</v>
      </c>
      <c r="U17" s="1016" t="s">
        <v>1930</v>
      </c>
      <c r="V17" s="1016" t="s">
        <v>1040</v>
      </c>
    </row>
    <row r="18" spans="1:22" ht="38.25" hidden="1" x14ac:dyDescent="0.25">
      <c r="A18" s="1083"/>
      <c r="B18" s="1015">
        <v>13</v>
      </c>
      <c r="C18" s="1016" t="s">
        <v>58</v>
      </c>
      <c r="D18" s="1016" t="s">
        <v>1044</v>
      </c>
      <c r="E18" s="1016" t="s">
        <v>1639</v>
      </c>
      <c r="F18" s="1016" t="s">
        <v>1271</v>
      </c>
      <c r="G18" s="1016" t="s">
        <v>1272</v>
      </c>
      <c r="H18" s="1016"/>
      <c r="I18" s="1015" t="s">
        <v>1244</v>
      </c>
      <c r="J18" s="1017"/>
      <c r="K18" s="1015" t="s">
        <v>1244</v>
      </c>
      <c r="L18" s="1016" t="s">
        <v>1957</v>
      </c>
      <c r="M18" s="1015"/>
      <c r="N18" s="1016"/>
      <c r="O18" s="1015"/>
      <c r="P18" s="1036"/>
      <c r="R18" s="1016" t="s">
        <v>1930</v>
      </c>
      <c r="S18" s="1016" t="s">
        <v>1882</v>
      </c>
      <c r="U18" s="1016" t="s">
        <v>1930</v>
      </c>
      <c r="V18" s="1016" t="s">
        <v>1040</v>
      </c>
    </row>
    <row r="19" spans="1:22" ht="38.25" hidden="1" x14ac:dyDescent="0.25">
      <c r="A19" s="1083"/>
      <c r="B19" s="1015">
        <v>14</v>
      </c>
      <c r="C19" s="1016" t="s">
        <v>19</v>
      </c>
      <c r="D19" s="1016" t="s">
        <v>1650</v>
      </c>
      <c r="E19" s="1016" t="s">
        <v>1639</v>
      </c>
      <c r="F19" s="1016" t="s">
        <v>1271</v>
      </c>
      <c r="G19" s="1016" t="s">
        <v>1651</v>
      </c>
      <c r="H19" s="1016"/>
      <c r="I19" s="1015" t="s">
        <v>1244</v>
      </c>
      <c r="J19" s="1017"/>
      <c r="K19" s="1015" t="s">
        <v>1244</v>
      </c>
      <c r="L19" s="1016" t="s">
        <v>1958</v>
      </c>
      <c r="M19" s="1015"/>
      <c r="N19" s="1016"/>
      <c r="O19" s="1029"/>
      <c r="P19" s="1030"/>
      <c r="R19" s="1016" t="s">
        <v>1930</v>
      </c>
      <c r="S19" s="1016" t="s">
        <v>1883</v>
      </c>
      <c r="U19" s="1016" t="s">
        <v>1930</v>
      </c>
      <c r="V19" s="1016" t="s">
        <v>1884</v>
      </c>
    </row>
    <row r="20" spans="1:22" ht="38.25" hidden="1" x14ac:dyDescent="0.25">
      <c r="A20" s="1083"/>
      <c r="B20" s="1015">
        <v>15</v>
      </c>
      <c r="C20" s="1016" t="s">
        <v>41</v>
      </c>
      <c r="D20" s="1016" t="s">
        <v>1056</v>
      </c>
      <c r="E20" s="1016" t="s">
        <v>1639</v>
      </c>
      <c r="F20" s="1016" t="s">
        <v>1279</v>
      </c>
      <c r="G20" s="1016" t="s">
        <v>299</v>
      </c>
      <c r="H20" s="1022" t="s">
        <v>1865</v>
      </c>
      <c r="I20" s="1015" t="s">
        <v>1244</v>
      </c>
      <c r="J20" s="1017"/>
      <c r="K20" s="1015" t="s">
        <v>1244</v>
      </c>
      <c r="L20" s="1016"/>
      <c r="M20" s="1015"/>
      <c r="N20" s="1016"/>
      <c r="O20" s="1015"/>
      <c r="P20" s="1016"/>
      <c r="R20" s="1016" t="s">
        <v>1930</v>
      </c>
      <c r="S20" s="1016" t="s">
        <v>1885</v>
      </c>
      <c r="U20" s="1042" t="s">
        <v>1699</v>
      </c>
      <c r="V20" s="1042" t="s">
        <v>1700</v>
      </c>
    </row>
    <row r="21" spans="1:22" ht="38.25" hidden="1" collapsed="1" x14ac:dyDescent="0.25">
      <c r="A21" s="1083"/>
      <c r="B21" s="1015">
        <v>16</v>
      </c>
      <c r="C21" s="1016" t="s">
        <v>1281</v>
      </c>
      <c r="D21" s="1016" t="s">
        <v>1652</v>
      </c>
      <c r="E21" s="1016" t="s">
        <v>1639</v>
      </c>
      <c r="F21" s="1016" t="s">
        <v>1279</v>
      </c>
      <c r="G21" s="1016" t="s">
        <v>1653</v>
      </c>
      <c r="H21" s="1019" t="s">
        <v>1654</v>
      </c>
      <c r="I21" s="1015" t="s">
        <v>1244</v>
      </c>
      <c r="J21" s="1021"/>
      <c r="K21" s="1015" t="s">
        <v>1244</v>
      </c>
      <c r="L21" s="1016"/>
      <c r="M21" s="1015"/>
      <c r="N21" s="1016"/>
      <c r="O21" s="1037"/>
      <c r="P21" s="1038"/>
      <c r="R21" s="1016" t="s">
        <v>1930</v>
      </c>
      <c r="S21" s="1016" t="s">
        <v>1886</v>
      </c>
      <c r="U21" s="1016" t="s">
        <v>1642</v>
      </c>
      <c r="V21" s="1016" t="s">
        <v>1040</v>
      </c>
    </row>
    <row r="22" spans="1:22" ht="38.25" hidden="1" outlineLevel="1" x14ac:dyDescent="0.25">
      <c r="A22" s="1023"/>
      <c r="B22" s="1024">
        <v>17</v>
      </c>
      <c r="C22" s="1025" t="s">
        <v>40</v>
      </c>
      <c r="D22" s="1025" t="s">
        <v>1952</v>
      </c>
      <c r="E22" s="1025" t="s">
        <v>1639</v>
      </c>
      <c r="F22" s="1025" t="s">
        <v>1284</v>
      </c>
      <c r="G22" s="1025" t="s">
        <v>1285</v>
      </c>
      <c r="H22" s="1025" t="s">
        <v>1286</v>
      </c>
      <c r="I22" s="1026"/>
      <c r="J22" s="1027"/>
      <c r="K22" s="1026"/>
      <c r="L22" s="1025"/>
      <c r="M22" s="1026"/>
      <c r="N22" s="1025"/>
      <c r="O22" s="1026"/>
      <c r="P22" s="1025"/>
      <c r="R22" s="1028" t="s">
        <v>1642</v>
      </c>
      <c r="S22" s="1025" t="s">
        <v>1040</v>
      </c>
      <c r="U22" s="1028" t="s">
        <v>1642</v>
      </c>
      <c r="V22" s="1025" t="s">
        <v>1040</v>
      </c>
    </row>
    <row r="23" spans="1:22" ht="38.25" x14ac:dyDescent="0.25">
      <c r="A23" s="1083"/>
      <c r="B23" s="1015">
        <v>18</v>
      </c>
      <c r="C23" s="1016" t="s">
        <v>19</v>
      </c>
      <c r="D23" s="1016" t="s">
        <v>990</v>
      </c>
      <c r="E23" s="1016" t="s">
        <v>1639</v>
      </c>
      <c r="F23" s="1016" t="s">
        <v>1287</v>
      </c>
      <c r="G23" s="1016" t="s">
        <v>1655</v>
      </c>
      <c r="H23" s="1016"/>
      <c r="I23" s="1015" t="s">
        <v>1244</v>
      </c>
      <c r="J23" s="1017"/>
      <c r="K23" s="1015" t="s">
        <v>1244</v>
      </c>
      <c r="L23" s="1016" t="s">
        <v>1959</v>
      </c>
      <c r="M23" s="1015"/>
      <c r="N23" s="1016"/>
      <c r="O23" s="1015"/>
      <c r="P23" s="1016"/>
      <c r="R23" s="1016" t="s">
        <v>1930</v>
      </c>
      <c r="S23" s="1016" t="s">
        <v>1887</v>
      </c>
      <c r="U23" s="1016" t="s">
        <v>1930</v>
      </c>
      <c r="V23" s="1016" t="s">
        <v>1888</v>
      </c>
    </row>
    <row r="24" spans="1:22" ht="38.25" x14ac:dyDescent="0.25">
      <c r="A24" s="1023"/>
      <c r="B24" s="1015">
        <v>19</v>
      </c>
      <c r="C24" s="1016" t="s">
        <v>58</v>
      </c>
      <c r="D24" s="1016" t="s">
        <v>1656</v>
      </c>
      <c r="E24" s="1016" t="s">
        <v>1639</v>
      </c>
      <c r="F24" s="1016" t="s">
        <v>1287</v>
      </c>
      <c r="G24" s="1016" t="s">
        <v>1657</v>
      </c>
      <c r="H24" s="1016"/>
      <c r="I24" s="1015" t="s">
        <v>1244</v>
      </c>
      <c r="J24" s="1017"/>
      <c r="K24" s="1015" t="s">
        <v>1244</v>
      </c>
      <c r="L24" s="1016"/>
      <c r="M24" s="1015"/>
      <c r="N24" s="1016"/>
      <c r="O24" s="1015"/>
      <c r="P24" s="1016"/>
      <c r="R24" s="1016" t="s">
        <v>1930</v>
      </c>
      <c r="S24" s="1016" t="s">
        <v>1889</v>
      </c>
      <c r="U24" s="1016" t="s">
        <v>1642</v>
      </c>
      <c r="V24" s="1016" t="s">
        <v>1040</v>
      </c>
    </row>
    <row r="25" spans="1:22" ht="38.25" x14ac:dyDescent="0.25">
      <c r="A25" s="1023"/>
      <c r="B25" s="1015">
        <v>20</v>
      </c>
      <c r="C25" s="1016" t="s">
        <v>40</v>
      </c>
      <c r="D25" s="1016" t="s">
        <v>1530</v>
      </c>
      <c r="E25" s="1016" t="s">
        <v>1639</v>
      </c>
      <c r="F25" s="1016" t="s">
        <v>1287</v>
      </c>
      <c r="G25" s="1016" t="s">
        <v>1658</v>
      </c>
      <c r="H25" s="1016"/>
      <c r="I25" s="1015" t="s">
        <v>1244</v>
      </c>
      <c r="J25" s="1017"/>
      <c r="K25" s="1015" t="s">
        <v>1244</v>
      </c>
      <c r="L25" s="1016"/>
      <c r="M25" s="1015"/>
      <c r="N25" s="1016"/>
      <c r="O25" s="1015"/>
      <c r="P25" s="1016"/>
      <c r="R25" s="1016" t="s">
        <v>1930</v>
      </c>
      <c r="S25" s="1016" t="s">
        <v>1890</v>
      </c>
      <c r="U25" s="1016" t="s">
        <v>1642</v>
      </c>
      <c r="V25" s="1016" t="s">
        <v>1040</v>
      </c>
    </row>
    <row r="26" spans="1:22" ht="38.25" hidden="1" x14ac:dyDescent="0.25">
      <c r="A26" s="1083" t="s">
        <v>1964</v>
      </c>
      <c r="B26" s="1015">
        <v>21</v>
      </c>
      <c r="C26" s="1016" t="s">
        <v>41</v>
      </c>
      <c r="D26" s="1016" t="s">
        <v>1055</v>
      </c>
      <c r="E26" s="1016" t="s">
        <v>1639</v>
      </c>
      <c r="F26" s="1016" t="s">
        <v>1287</v>
      </c>
      <c r="G26" s="1016" t="s">
        <v>1659</v>
      </c>
      <c r="H26" s="1016"/>
      <c r="I26" s="1015" t="s">
        <v>1244</v>
      </c>
      <c r="J26" s="1017"/>
      <c r="K26" s="1015" t="s">
        <v>1244</v>
      </c>
      <c r="L26" s="1016"/>
      <c r="M26" s="1015"/>
      <c r="N26" s="1016"/>
      <c r="O26" s="1015"/>
      <c r="P26" s="1016"/>
      <c r="R26" s="1016" t="s">
        <v>1930</v>
      </c>
      <c r="S26" s="1016" t="s">
        <v>1891</v>
      </c>
      <c r="U26" s="1016" t="s">
        <v>1642</v>
      </c>
      <c r="V26" s="1016" t="s">
        <v>1040</v>
      </c>
    </row>
    <row r="27" spans="1:22" ht="38.25" x14ac:dyDescent="0.25">
      <c r="A27" s="1083"/>
      <c r="B27" s="1015">
        <v>22</v>
      </c>
      <c r="C27" s="1016" t="s">
        <v>361</v>
      </c>
      <c r="D27" s="1016" t="s">
        <v>1529</v>
      </c>
      <c r="E27" s="1016" t="s">
        <v>1639</v>
      </c>
      <c r="F27" s="1016" t="s">
        <v>1287</v>
      </c>
      <c r="G27" s="1016" t="s">
        <v>1660</v>
      </c>
      <c r="H27" s="1016"/>
      <c r="I27" s="1015" t="s">
        <v>1244</v>
      </c>
      <c r="J27" s="1017"/>
      <c r="K27" s="1015" t="s">
        <v>1244</v>
      </c>
      <c r="L27" s="1016"/>
      <c r="M27" s="1015"/>
      <c r="N27" s="1016"/>
      <c r="O27" s="1031"/>
      <c r="P27" s="1039"/>
      <c r="R27" s="1016" t="s">
        <v>1930</v>
      </c>
      <c r="S27" s="1016" t="s">
        <v>1892</v>
      </c>
      <c r="U27" s="1016" t="s">
        <v>1642</v>
      </c>
      <c r="V27" s="1016" t="s">
        <v>1040</v>
      </c>
    </row>
    <row r="28" spans="1:22" ht="38.25" x14ac:dyDescent="0.25">
      <c r="A28" s="1023"/>
      <c r="B28" s="1015">
        <v>23</v>
      </c>
      <c r="C28" s="1016" t="s">
        <v>58</v>
      </c>
      <c r="D28" s="1016" t="s">
        <v>1661</v>
      </c>
      <c r="E28" s="1016" t="s">
        <v>1662</v>
      </c>
      <c r="F28" s="1016" t="s">
        <v>1863</v>
      </c>
      <c r="G28" s="1016" t="s">
        <v>1663</v>
      </c>
      <c r="H28" s="1016"/>
      <c r="I28" s="1015" t="s">
        <v>1244</v>
      </c>
      <c r="J28" s="1017"/>
      <c r="K28" s="1015" t="s">
        <v>1244</v>
      </c>
      <c r="L28" s="1016"/>
      <c r="M28" s="1015"/>
      <c r="N28" s="1016"/>
      <c r="O28" s="1015"/>
      <c r="P28" s="1016"/>
      <c r="R28" s="1016" t="s">
        <v>1930</v>
      </c>
      <c r="S28" s="1016" t="s">
        <v>1893</v>
      </c>
      <c r="U28" s="1016" t="s">
        <v>1642</v>
      </c>
      <c r="V28" s="1016" t="s">
        <v>1040</v>
      </c>
    </row>
    <row r="29" spans="1:22" ht="38.25" x14ac:dyDescent="0.25">
      <c r="A29" s="1083"/>
      <c r="B29" s="1015">
        <v>24</v>
      </c>
      <c r="C29" s="1016" t="s">
        <v>19</v>
      </c>
      <c r="D29" s="1016" t="s">
        <v>1664</v>
      </c>
      <c r="E29" s="1016" t="s">
        <v>1662</v>
      </c>
      <c r="F29" s="1016" t="s">
        <v>1866</v>
      </c>
      <c r="G29" s="1016" t="s">
        <v>1663</v>
      </c>
      <c r="H29" s="1016"/>
      <c r="I29" s="1015" t="s">
        <v>1244</v>
      </c>
      <c r="J29" s="1017"/>
      <c r="K29" s="1015" t="s">
        <v>1244</v>
      </c>
      <c r="L29" s="1016"/>
      <c r="M29" s="1015"/>
      <c r="N29" s="1016"/>
      <c r="O29" s="1015"/>
      <c r="P29" s="1016"/>
      <c r="R29" s="1016" t="s">
        <v>1930</v>
      </c>
      <c r="S29" s="1016" t="s">
        <v>1894</v>
      </c>
      <c r="U29" s="1016" t="s">
        <v>1642</v>
      </c>
      <c r="V29" s="1016" t="s">
        <v>1040</v>
      </c>
    </row>
    <row r="30" spans="1:22" ht="38.25" hidden="1" x14ac:dyDescent="0.25">
      <c r="A30" s="1083"/>
      <c r="B30" s="1015">
        <v>25</v>
      </c>
      <c r="C30" s="1016" t="s">
        <v>19</v>
      </c>
      <c r="D30" s="1016" t="s">
        <v>1665</v>
      </c>
      <c r="E30" s="1016" t="s">
        <v>1662</v>
      </c>
      <c r="F30" s="1016" t="s">
        <v>1254</v>
      </c>
      <c r="G30" s="1016" t="s">
        <v>1666</v>
      </c>
      <c r="H30" s="1016"/>
      <c r="I30" s="1015" t="s">
        <v>1244</v>
      </c>
      <c r="J30" s="1017"/>
      <c r="K30" s="1015" t="s">
        <v>1244</v>
      </c>
      <c r="L30" s="1016"/>
      <c r="M30" s="1015"/>
      <c r="N30" s="1016"/>
      <c r="O30" s="1015"/>
      <c r="P30" s="1016"/>
      <c r="R30" s="1016" t="s">
        <v>1930</v>
      </c>
      <c r="S30" s="1016" t="s">
        <v>1895</v>
      </c>
      <c r="U30" s="1016" t="s">
        <v>1642</v>
      </c>
      <c r="V30" s="1016" t="s">
        <v>1040</v>
      </c>
    </row>
    <row r="31" spans="1:22" ht="38.25" hidden="1" x14ac:dyDescent="0.25">
      <c r="B31" s="1015">
        <v>26</v>
      </c>
      <c r="C31" s="1016" t="s">
        <v>19</v>
      </c>
      <c r="D31" s="1016" t="s">
        <v>1667</v>
      </c>
      <c r="E31" s="1016" t="s">
        <v>1662</v>
      </c>
      <c r="F31" s="1016" t="s">
        <v>1254</v>
      </c>
      <c r="G31" s="1016" t="s">
        <v>1666</v>
      </c>
      <c r="H31" s="1016"/>
      <c r="I31" s="1015" t="s">
        <v>1244</v>
      </c>
      <c r="J31" s="1017"/>
      <c r="K31" s="1015" t="s">
        <v>1244</v>
      </c>
      <c r="L31" s="1016"/>
      <c r="M31" s="1015"/>
      <c r="N31" s="1016"/>
      <c r="O31" s="1015"/>
      <c r="P31" s="1016"/>
      <c r="R31" s="1016" t="s">
        <v>1930</v>
      </c>
      <c r="S31" s="1016" t="s">
        <v>1896</v>
      </c>
      <c r="U31" s="1016" t="s">
        <v>1642</v>
      </c>
      <c r="V31" s="1016" t="s">
        <v>1040</v>
      </c>
    </row>
    <row r="32" spans="1:22" ht="38.25" hidden="1" x14ac:dyDescent="0.25">
      <c r="B32" s="1015">
        <v>27</v>
      </c>
      <c r="C32" s="1016" t="s">
        <v>1096</v>
      </c>
      <c r="D32" s="1016" t="s">
        <v>1668</v>
      </c>
      <c r="E32" s="1016" t="s">
        <v>1669</v>
      </c>
      <c r="F32" s="1016" t="s">
        <v>1866</v>
      </c>
      <c r="G32" s="1030" t="s">
        <v>1670</v>
      </c>
      <c r="H32" s="1016"/>
      <c r="I32" s="1015" t="s">
        <v>1244</v>
      </c>
      <c r="J32" s="1017"/>
      <c r="K32" s="1015" t="s">
        <v>1244</v>
      </c>
      <c r="L32" s="1016"/>
      <c r="M32" s="1015"/>
      <c r="N32" s="1016"/>
      <c r="O32" s="1040"/>
      <c r="P32" s="1038"/>
      <c r="R32" s="1016" t="s">
        <v>1930</v>
      </c>
      <c r="S32" s="1016" t="s">
        <v>1897</v>
      </c>
      <c r="U32" s="1016" t="s">
        <v>1642</v>
      </c>
      <c r="V32" s="1016" t="s">
        <v>1040</v>
      </c>
    </row>
    <row r="33" spans="2:22" ht="51" x14ac:dyDescent="0.25">
      <c r="B33" s="1015">
        <v>28</v>
      </c>
      <c r="C33" s="1016" t="s">
        <v>1096</v>
      </c>
      <c r="D33" s="1016" t="s">
        <v>1671</v>
      </c>
      <c r="E33" s="1016" t="s">
        <v>1672</v>
      </c>
      <c r="F33" s="1016" t="s">
        <v>1863</v>
      </c>
      <c r="G33" s="1030" t="s">
        <v>1673</v>
      </c>
      <c r="H33" s="1016"/>
      <c r="I33" s="1015" t="s">
        <v>1244</v>
      </c>
      <c r="J33" s="1017"/>
      <c r="K33" s="1015" t="s">
        <v>1244</v>
      </c>
      <c r="L33" s="1016"/>
      <c r="M33" s="1015"/>
      <c r="N33" s="1016"/>
      <c r="O33" s="1029"/>
      <c r="P33" s="1041"/>
      <c r="R33" s="1016" t="s">
        <v>1930</v>
      </c>
      <c r="S33" s="1016" t="s">
        <v>1898</v>
      </c>
      <c r="U33" s="1016" t="s">
        <v>1642</v>
      </c>
      <c r="V33" s="1016" t="s">
        <v>1040</v>
      </c>
    </row>
    <row r="34" spans="2:22" ht="38.25" hidden="1" x14ac:dyDescent="0.25">
      <c r="B34" s="1015">
        <v>29</v>
      </c>
      <c r="C34" s="1016" t="s">
        <v>58</v>
      </c>
      <c r="D34" s="1016" t="s">
        <v>1674</v>
      </c>
      <c r="E34" s="1016" t="s">
        <v>1675</v>
      </c>
      <c r="F34" s="1016" t="s">
        <v>1867</v>
      </c>
      <c r="G34" s="1030" t="s">
        <v>1676</v>
      </c>
      <c r="H34" s="1016"/>
      <c r="I34" s="1015" t="s">
        <v>1244</v>
      </c>
      <c r="J34" s="1017"/>
      <c r="K34" s="1015" t="s">
        <v>1244</v>
      </c>
      <c r="L34" s="1016"/>
      <c r="M34" s="1015"/>
      <c r="N34" s="1016"/>
      <c r="O34" s="1015"/>
      <c r="P34" s="1016"/>
      <c r="R34" s="1016" t="s">
        <v>1930</v>
      </c>
      <c r="S34" s="1016" t="s">
        <v>1899</v>
      </c>
      <c r="U34" s="1016" t="s">
        <v>1642</v>
      </c>
      <c r="V34" s="1016" t="s">
        <v>1040</v>
      </c>
    </row>
    <row r="35" spans="2:22" ht="38.25" x14ac:dyDescent="0.25">
      <c r="B35" s="1015">
        <v>30</v>
      </c>
      <c r="C35" s="1016" t="s">
        <v>58</v>
      </c>
      <c r="D35" s="1016" t="s">
        <v>1677</v>
      </c>
      <c r="E35" s="1016" t="s">
        <v>1678</v>
      </c>
      <c r="F35" s="1016" t="s">
        <v>1868</v>
      </c>
      <c r="G35" s="1030" t="s">
        <v>1679</v>
      </c>
      <c r="H35" s="1019" t="s">
        <v>1647</v>
      </c>
      <c r="I35" s="1015" t="s">
        <v>1244</v>
      </c>
      <c r="J35" s="1017"/>
      <c r="K35" s="1015" t="s">
        <v>1244</v>
      </c>
      <c r="L35" s="1016"/>
      <c r="M35" s="1015"/>
      <c r="N35" s="1016"/>
      <c r="O35" s="1015"/>
      <c r="P35" s="1016"/>
      <c r="R35" s="1016" t="s">
        <v>1930</v>
      </c>
      <c r="S35" s="1016" t="s">
        <v>1900</v>
      </c>
      <c r="U35" s="1016" t="s">
        <v>1642</v>
      </c>
      <c r="V35" s="1016" t="s">
        <v>1040</v>
      </c>
    </row>
    <row r="36" spans="2:22" x14ac:dyDescent="0.25">
      <c r="I36" s="1032"/>
      <c r="J36" s="1033"/>
      <c r="K36" s="1032"/>
      <c r="L36" s="1033"/>
      <c r="M36" s="1032"/>
      <c r="N36" s="1033"/>
      <c r="O36" s="1032"/>
      <c r="P36" s="1033"/>
    </row>
    <row r="37" spans="2:22" x14ac:dyDescent="0.25">
      <c r="I37" s="1034"/>
      <c r="J37" s="1035"/>
      <c r="K37" s="1034"/>
      <c r="L37" s="1035"/>
      <c r="M37" s="1034"/>
      <c r="N37" s="1035"/>
      <c r="O37" s="1034"/>
      <c r="P37" s="1035"/>
    </row>
  </sheetData>
  <autoFilter ref="B5:U35"/>
  <mergeCells count="2">
    <mergeCell ref="R3:S3"/>
    <mergeCell ref="U3:V3"/>
  </mergeCells>
  <conditionalFormatting sqref="I6:J13 I16:J35 J14:J15">
    <cfRule type="expression" dxfId="294" priority="4">
      <formula>I6 ="X"</formula>
    </cfRule>
  </conditionalFormatting>
  <conditionalFormatting sqref="K6:K35">
    <cfRule type="expression" dxfId="293" priority="3">
      <formula>K6 ="X"</formula>
    </cfRule>
  </conditionalFormatting>
  <conditionalFormatting sqref="M6:M35">
    <cfRule type="expression" dxfId="292" priority="2">
      <formula>M6 ="X"</formula>
    </cfRule>
  </conditionalFormatting>
  <conditionalFormatting sqref="O6:O35">
    <cfRule type="expression" dxfId="291" priority="1">
      <formula>O6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5"/>
  <sheetViews>
    <sheetView zoomScale="70" zoomScaleNormal="70" workbookViewId="0">
      <pane xSplit="4" ySplit="14" topLeftCell="E42" activePane="bottomRight" state="frozen"/>
      <selection activeCell="B61" sqref="B61"/>
      <selection pane="topRight" activeCell="B61" sqref="B61"/>
      <selection pane="bottomLeft" activeCell="B61" sqref="B61"/>
      <selection pane="bottomRight" activeCell="C51" sqref="C51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hidden="1" customWidth="1"/>
    <col min="21" max="22" width="33.7109375" style="318" hidden="1" customWidth="1"/>
    <col min="23" max="23" width="34.140625" style="318" hidden="1" customWidth="1"/>
    <col min="24" max="25" width="33.7109375" style="318" hidden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07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06" t="s">
        <v>609</v>
      </c>
      <c r="C3" s="816" t="s">
        <v>613</v>
      </c>
      <c r="D3" s="188"/>
      <c r="E3" s="318"/>
      <c r="F3" s="318"/>
      <c r="M3" s="242"/>
      <c r="O3" s="188"/>
      <c r="P3" s="188"/>
      <c r="R3" s="816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2"/>
      <c r="P4" s="188"/>
      <c r="R4" s="246"/>
      <c r="S4" s="188"/>
      <c r="U4" s="666"/>
      <c r="V4" s="188"/>
      <c r="X4" s="666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6"/>
      <c r="M5" s="242"/>
      <c r="O5" s="1066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6"/>
      <c r="M6" s="242"/>
      <c r="P6" s="188"/>
      <c r="S6" s="188"/>
      <c r="V6" s="188"/>
      <c r="Y6" s="188"/>
    </row>
    <row r="7" spans="1:25" s="328" customFormat="1" x14ac:dyDescent="0.25">
      <c r="A7" s="318"/>
      <c r="B7" s="1091" t="s">
        <v>1902</v>
      </c>
      <c r="C7" s="318" t="s">
        <v>1903</v>
      </c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3"/>
      <c r="F8" s="423"/>
      <c r="G8" s="423"/>
      <c r="H8" s="423"/>
      <c r="I8" s="423"/>
      <c r="J8" s="423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7"/>
      <c r="B10" s="319"/>
      <c r="C10" s="448" t="s">
        <v>568</v>
      </c>
      <c r="D10" s="675" t="s">
        <v>677</v>
      </c>
      <c r="E10" s="1290" t="s">
        <v>891</v>
      </c>
      <c r="F10" s="1291"/>
      <c r="G10" s="1292"/>
      <c r="H10" s="1293" t="s">
        <v>892</v>
      </c>
      <c r="I10" s="1291"/>
      <c r="J10" s="1294"/>
      <c r="K10" s="1290" t="s">
        <v>893</v>
      </c>
      <c r="L10" s="1291"/>
      <c r="M10" s="1294"/>
      <c r="N10" s="1290" t="s">
        <v>990</v>
      </c>
      <c r="O10" s="1291"/>
      <c r="P10" s="1292"/>
      <c r="Q10" s="1290" t="s">
        <v>1325</v>
      </c>
      <c r="R10" s="1291"/>
      <c r="S10" s="1292"/>
      <c r="T10" s="1290" t="s">
        <v>1324</v>
      </c>
      <c r="U10" s="1291"/>
      <c r="V10" s="1292"/>
      <c r="W10" s="1290" t="s">
        <v>1323</v>
      </c>
      <c r="X10" s="1291"/>
      <c r="Y10" s="1292"/>
    </row>
    <row r="11" spans="1:25" ht="15.75" thickBot="1" x14ac:dyDescent="0.3">
      <c r="A11" s="378"/>
      <c r="B11" s="320"/>
      <c r="C11" s="449" t="s">
        <v>565</v>
      </c>
      <c r="D11" s="676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22" t="s">
        <v>305</v>
      </c>
      <c r="R11" s="823" t="s">
        <v>14</v>
      </c>
      <c r="S11" s="824" t="s">
        <v>15</v>
      </c>
      <c r="T11" s="822" t="s">
        <v>305</v>
      </c>
      <c r="U11" s="823" t="s">
        <v>14</v>
      </c>
      <c r="V11" s="824" t="s">
        <v>15</v>
      </c>
      <c r="W11" s="822" t="s">
        <v>305</v>
      </c>
      <c r="X11" s="823" t="s">
        <v>14</v>
      </c>
      <c r="Y11" s="824" t="s">
        <v>15</v>
      </c>
    </row>
    <row r="12" spans="1:25" x14ac:dyDescent="0.25">
      <c r="A12" s="399" t="s">
        <v>18</v>
      </c>
      <c r="B12" s="400"/>
      <c r="C12" s="450"/>
      <c r="D12" s="677"/>
      <c r="E12" s="1295" t="s">
        <v>19</v>
      </c>
      <c r="F12" s="1296"/>
      <c r="G12" s="1297"/>
      <c r="H12" s="1298" t="s">
        <v>19</v>
      </c>
      <c r="I12" s="1296"/>
      <c r="J12" s="1297" t="s">
        <v>19</v>
      </c>
      <c r="K12" s="1295" t="s">
        <v>19</v>
      </c>
      <c r="L12" s="1296" t="s">
        <v>19</v>
      </c>
      <c r="M12" s="1297" t="s">
        <v>19</v>
      </c>
      <c r="N12" s="1295" t="s">
        <v>19</v>
      </c>
      <c r="O12" s="1296" t="s">
        <v>19</v>
      </c>
      <c r="P12" s="1297" t="s">
        <v>19</v>
      </c>
      <c r="Q12" s="1305" t="s">
        <v>19</v>
      </c>
      <c r="R12" s="1306"/>
      <c r="S12" s="1307"/>
      <c r="T12" s="1295" t="s">
        <v>19</v>
      </c>
      <c r="U12" s="1296" t="s">
        <v>19</v>
      </c>
      <c r="V12" s="1297" t="s">
        <v>19</v>
      </c>
      <c r="W12" s="1295" t="s">
        <v>19</v>
      </c>
      <c r="X12" s="1296" t="s">
        <v>19</v>
      </c>
      <c r="Y12" s="1297" t="s">
        <v>19</v>
      </c>
    </row>
    <row r="13" spans="1:25" x14ac:dyDescent="0.25">
      <c r="A13" s="318" t="s">
        <v>865</v>
      </c>
      <c r="B13" s="27"/>
      <c r="C13" s="451"/>
      <c r="D13" s="678"/>
      <c r="E13" s="1282" t="s">
        <v>866</v>
      </c>
      <c r="F13" s="1283"/>
      <c r="G13" s="1284"/>
      <c r="H13" s="1283" t="s">
        <v>866</v>
      </c>
      <c r="I13" s="1283"/>
      <c r="J13" s="1284"/>
      <c r="K13" s="1282" t="s">
        <v>866</v>
      </c>
      <c r="L13" s="1283"/>
      <c r="M13" s="1284"/>
      <c r="N13" s="1282" t="s">
        <v>866</v>
      </c>
      <c r="O13" s="1283"/>
      <c r="P13" s="1284"/>
      <c r="Q13" s="1282" t="s">
        <v>866</v>
      </c>
      <c r="R13" s="1283"/>
      <c r="S13" s="1284"/>
      <c r="T13" s="1282" t="s">
        <v>866</v>
      </c>
      <c r="U13" s="1283"/>
      <c r="V13" s="1284"/>
      <c r="W13" s="1282" t="s">
        <v>866</v>
      </c>
      <c r="X13" s="1283"/>
      <c r="Y13" s="1284"/>
    </row>
    <row r="14" spans="1:25" x14ac:dyDescent="0.25">
      <c r="A14" s="439" t="s">
        <v>20</v>
      </c>
      <c r="B14" s="440"/>
      <c r="C14" s="452"/>
      <c r="D14" s="679"/>
      <c r="E14" s="1299" t="s">
        <v>21</v>
      </c>
      <c r="F14" s="1300"/>
      <c r="G14" s="1301"/>
      <c r="H14" s="1302" t="s">
        <v>24</v>
      </c>
      <c r="I14" s="1300"/>
      <c r="J14" s="1301" t="s">
        <v>24</v>
      </c>
      <c r="K14" s="1302" t="s">
        <v>21</v>
      </c>
      <c r="L14" s="1300" t="s">
        <v>21</v>
      </c>
      <c r="M14" s="1301" t="s">
        <v>21</v>
      </c>
      <c r="N14" s="1302" t="s">
        <v>21</v>
      </c>
      <c r="O14" s="1300" t="s">
        <v>21</v>
      </c>
      <c r="P14" s="1301" t="s">
        <v>21</v>
      </c>
      <c r="Q14" s="1302" t="s">
        <v>21</v>
      </c>
      <c r="R14" s="1300" t="s">
        <v>21</v>
      </c>
      <c r="S14" s="1301" t="s">
        <v>21</v>
      </c>
      <c r="T14" s="1302" t="s">
        <v>21</v>
      </c>
      <c r="U14" s="1300" t="s">
        <v>21</v>
      </c>
      <c r="V14" s="1301" t="s">
        <v>21</v>
      </c>
      <c r="W14" s="1302" t="s">
        <v>21</v>
      </c>
      <c r="X14" s="1300" t="s">
        <v>21</v>
      </c>
      <c r="Y14" s="1301" t="s">
        <v>21</v>
      </c>
    </row>
    <row r="15" spans="1:25" x14ac:dyDescent="0.25">
      <c r="A15" s="413" t="s">
        <v>864</v>
      </c>
      <c r="B15" s="397"/>
      <c r="C15" s="453"/>
      <c r="D15" s="446"/>
      <c r="E15" s="44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401"/>
      <c r="R15" s="401"/>
      <c r="S15" s="403"/>
      <c r="T15" s="401"/>
      <c r="U15" s="401"/>
      <c r="V15" s="403"/>
      <c r="W15" s="401"/>
      <c r="X15" s="401"/>
      <c r="Y15" s="403"/>
    </row>
    <row r="16" spans="1:25" x14ac:dyDescent="0.25">
      <c r="B16" s="404" t="s">
        <v>867</v>
      </c>
      <c r="C16" s="454" t="s">
        <v>868</v>
      </c>
      <c r="D16" s="447"/>
      <c r="E16" s="1279"/>
      <c r="F16" s="1280"/>
      <c r="G16" s="1281"/>
      <c r="H16" s="1280"/>
      <c r="I16" s="1280"/>
      <c r="J16" s="1281"/>
      <c r="K16" s="867"/>
      <c r="L16" s="868"/>
      <c r="M16" s="869"/>
      <c r="N16" s="867"/>
      <c r="O16" s="868"/>
      <c r="P16" s="869"/>
      <c r="Q16" s="867"/>
      <c r="R16" s="868"/>
      <c r="S16" s="869"/>
      <c r="T16" s="867"/>
      <c r="U16" s="868"/>
      <c r="V16" s="869"/>
      <c r="W16" s="867"/>
      <c r="X16" s="868"/>
      <c r="Y16" s="869"/>
    </row>
    <row r="17" spans="2:25" x14ac:dyDescent="0.25">
      <c r="B17" s="27" t="s">
        <v>869</v>
      </c>
      <c r="C17" s="454">
        <v>1.5</v>
      </c>
      <c r="D17" s="447"/>
      <c r="E17" s="1279"/>
      <c r="F17" s="1280"/>
      <c r="G17" s="1281"/>
      <c r="H17" s="1280"/>
      <c r="I17" s="1280"/>
      <c r="J17" s="1281"/>
      <c r="K17" s="867"/>
      <c r="L17" s="868"/>
      <c r="M17" s="869"/>
      <c r="N17" s="867"/>
      <c r="O17" s="868"/>
      <c r="P17" s="869"/>
      <c r="Q17" s="867"/>
      <c r="R17" s="868"/>
      <c r="S17" s="869"/>
      <c r="T17" s="867"/>
      <c r="U17" s="868"/>
      <c r="V17" s="869"/>
      <c r="W17" s="867"/>
      <c r="X17" s="868"/>
      <c r="Y17" s="869"/>
    </row>
    <row r="18" spans="2:25" x14ac:dyDescent="0.25">
      <c r="B18" s="27" t="s">
        <v>870</v>
      </c>
      <c r="C18" s="454">
        <v>1</v>
      </c>
      <c r="D18" s="447"/>
      <c r="E18" s="1279"/>
      <c r="F18" s="1280"/>
      <c r="G18" s="1281"/>
      <c r="H18" s="1280"/>
      <c r="I18" s="1280"/>
      <c r="J18" s="1281"/>
      <c r="K18" s="867"/>
      <c r="L18" s="868"/>
      <c r="M18" s="869"/>
      <c r="N18" s="867"/>
      <c r="O18" s="868"/>
      <c r="P18" s="869"/>
      <c r="Q18" s="867"/>
      <c r="R18" s="868"/>
      <c r="S18" s="869"/>
      <c r="T18" s="867"/>
      <c r="U18" s="868"/>
      <c r="V18" s="869"/>
      <c r="W18" s="867"/>
      <c r="X18" s="868"/>
      <c r="Y18" s="869"/>
    </row>
    <row r="19" spans="2:25" x14ac:dyDescent="0.25">
      <c r="B19" s="27" t="s">
        <v>886</v>
      </c>
      <c r="C19" s="454">
        <v>0</v>
      </c>
      <c r="D19" s="447"/>
      <c r="E19" s="1279"/>
      <c r="F19" s="1280"/>
      <c r="G19" s="1281"/>
      <c r="H19" s="1280"/>
      <c r="I19" s="1280"/>
      <c r="J19" s="1281"/>
      <c r="K19" s="867"/>
      <c r="L19" s="868"/>
      <c r="M19" s="869"/>
      <c r="N19" s="867"/>
      <c r="O19" s="868"/>
      <c r="P19" s="869"/>
      <c r="Q19" s="867"/>
      <c r="R19" s="868"/>
      <c r="S19" s="869"/>
      <c r="T19" s="867"/>
      <c r="U19" s="868"/>
      <c r="V19" s="869"/>
      <c r="W19" s="867"/>
      <c r="X19" s="868"/>
      <c r="Y19" s="869"/>
    </row>
    <row r="20" spans="2:25" ht="66.75" customHeight="1" x14ac:dyDescent="0.25">
      <c r="B20" s="27" t="s">
        <v>874</v>
      </c>
      <c r="C20" s="454" t="s">
        <v>884</v>
      </c>
      <c r="D20" s="447"/>
      <c r="E20" s="1303"/>
      <c r="F20" s="1280"/>
      <c r="G20" s="1281"/>
      <c r="H20" s="1304"/>
      <c r="I20" s="1280"/>
      <c r="J20" s="1281"/>
      <c r="K20" s="867"/>
      <c r="L20" s="868"/>
      <c r="M20" s="869"/>
      <c r="N20" s="867"/>
      <c r="O20" s="868"/>
      <c r="P20" s="869"/>
      <c r="Q20" s="867"/>
      <c r="R20" s="868"/>
      <c r="S20" s="869"/>
      <c r="T20" s="867"/>
      <c r="U20" s="868"/>
      <c r="V20" s="869"/>
      <c r="W20" s="867"/>
      <c r="X20" s="868"/>
      <c r="Y20" s="869"/>
    </row>
    <row r="21" spans="2:25" x14ac:dyDescent="0.25">
      <c r="B21" s="27" t="s">
        <v>876</v>
      </c>
      <c r="C21" s="454">
        <v>10</v>
      </c>
      <c r="D21" s="447"/>
      <c r="E21" s="1279"/>
      <c r="F21" s="1280"/>
      <c r="G21" s="1281"/>
      <c r="H21" s="1280"/>
      <c r="I21" s="1280"/>
      <c r="J21" s="1281"/>
      <c r="K21" s="867"/>
      <c r="L21" s="868"/>
      <c r="M21" s="869"/>
      <c r="N21" s="867"/>
      <c r="O21" s="868"/>
      <c r="P21" s="869"/>
      <c r="Q21" s="867"/>
      <c r="R21" s="868"/>
      <c r="S21" s="869"/>
      <c r="T21" s="867"/>
      <c r="U21" s="868"/>
      <c r="V21" s="869"/>
      <c r="W21" s="867"/>
      <c r="X21" s="868"/>
      <c r="Y21" s="869"/>
    </row>
    <row r="22" spans="2:25" x14ac:dyDescent="0.25">
      <c r="B22" s="262" t="s">
        <v>877</v>
      </c>
      <c r="C22" s="454">
        <v>10</v>
      </c>
      <c r="D22" s="447"/>
      <c r="E22" s="1279"/>
      <c r="F22" s="1280"/>
      <c r="G22" s="1281"/>
      <c r="H22" s="1280"/>
      <c r="I22" s="1280"/>
      <c r="J22" s="1281"/>
      <c r="K22" s="867"/>
      <c r="L22" s="868"/>
      <c r="M22" s="869"/>
      <c r="N22" s="867"/>
      <c r="O22" s="868"/>
      <c r="P22" s="869"/>
      <c r="Q22" s="867"/>
      <c r="R22" s="868"/>
      <c r="S22" s="869"/>
      <c r="T22" s="867"/>
      <c r="U22" s="868"/>
      <c r="V22" s="869"/>
      <c r="W22" s="867"/>
      <c r="X22" s="868"/>
      <c r="Y22" s="869"/>
    </row>
    <row r="23" spans="2:25" x14ac:dyDescent="0.25">
      <c r="B23" s="262" t="s">
        <v>878</v>
      </c>
      <c r="C23" s="454" t="s">
        <v>885</v>
      </c>
      <c r="D23" s="447"/>
      <c r="E23" s="1279"/>
      <c r="F23" s="1280"/>
      <c r="G23" s="1281"/>
      <c r="H23" s="1280"/>
      <c r="I23" s="1280"/>
      <c r="J23" s="1281"/>
      <c r="K23" s="867"/>
      <c r="L23" s="868"/>
      <c r="M23" s="869"/>
      <c r="N23" s="867"/>
      <c r="O23" s="868"/>
      <c r="P23" s="869"/>
      <c r="Q23" s="867"/>
      <c r="R23" s="868"/>
      <c r="S23" s="869"/>
      <c r="T23" s="867"/>
      <c r="U23" s="868"/>
      <c r="V23" s="869"/>
      <c r="W23" s="867"/>
      <c r="X23" s="868"/>
      <c r="Y23" s="869"/>
    </row>
    <row r="24" spans="2:25" x14ac:dyDescent="0.25">
      <c r="B24" s="262" t="s">
        <v>879</v>
      </c>
      <c r="C24" s="454" t="s">
        <v>991</v>
      </c>
      <c r="D24" s="447"/>
      <c r="E24" s="1279"/>
      <c r="F24" s="1280"/>
      <c r="G24" s="1281"/>
      <c r="H24" s="1280"/>
      <c r="I24" s="1280"/>
      <c r="J24" s="1281"/>
      <c r="K24" s="867"/>
      <c r="L24" s="868"/>
      <c r="M24" s="869"/>
      <c r="N24" s="867"/>
      <c r="O24" s="868"/>
      <c r="P24" s="869"/>
      <c r="Q24" s="867"/>
      <c r="R24" s="868"/>
      <c r="S24" s="869"/>
      <c r="T24" s="867"/>
      <c r="U24" s="868"/>
      <c r="V24" s="869"/>
      <c r="W24" s="867"/>
      <c r="X24" s="868"/>
      <c r="Y24" s="869"/>
    </row>
    <row r="25" spans="2:25" x14ac:dyDescent="0.25">
      <c r="B25" s="262" t="s">
        <v>882</v>
      </c>
      <c r="C25" s="454" t="s">
        <v>885</v>
      </c>
      <c r="D25" s="447"/>
      <c r="E25" s="1279"/>
      <c r="F25" s="1280"/>
      <c r="G25" s="1281"/>
      <c r="H25" s="1280"/>
      <c r="I25" s="1280"/>
      <c r="J25" s="1281"/>
      <c r="K25" s="867"/>
      <c r="L25" s="868"/>
      <c r="M25" s="869"/>
      <c r="N25" s="867"/>
      <c r="O25" s="868"/>
      <c r="P25" s="869"/>
      <c r="Q25" s="867"/>
      <c r="R25" s="868"/>
      <c r="S25" s="869"/>
      <c r="T25" s="867"/>
      <c r="U25" s="868"/>
      <c r="V25" s="869"/>
      <c r="W25" s="867"/>
      <c r="X25" s="868"/>
      <c r="Y25" s="869"/>
    </row>
    <row r="26" spans="2:25" ht="76.5" x14ac:dyDescent="0.25">
      <c r="B26" s="262" t="s">
        <v>871</v>
      </c>
      <c r="C26" s="454" t="s">
        <v>582</v>
      </c>
      <c r="D26" s="447"/>
      <c r="E26" s="1279"/>
      <c r="F26" s="1280"/>
      <c r="G26" s="1281"/>
      <c r="H26" s="1280"/>
      <c r="I26" s="1280"/>
      <c r="J26" s="1281"/>
      <c r="K26" s="867"/>
      <c r="L26" s="868"/>
      <c r="M26" s="869"/>
      <c r="N26" s="867"/>
      <c r="O26" s="868"/>
      <c r="P26" s="869"/>
      <c r="Q26" s="717" t="s">
        <v>1701</v>
      </c>
      <c r="R26" s="718" t="s">
        <v>1158</v>
      </c>
      <c r="S26" s="634" t="s">
        <v>1158</v>
      </c>
      <c r="T26" s="717" t="s">
        <v>1420</v>
      </c>
      <c r="U26" s="718" t="s">
        <v>1159</v>
      </c>
      <c r="V26" s="634" t="s">
        <v>1159</v>
      </c>
      <c r="W26" s="717" t="s">
        <v>1421</v>
      </c>
      <c r="X26" s="718" t="s">
        <v>1159</v>
      </c>
      <c r="Y26" s="634" t="s">
        <v>1945</v>
      </c>
    </row>
    <row r="27" spans="2:25" ht="25.5" x14ac:dyDescent="0.25">
      <c r="B27" s="27" t="s">
        <v>880</v>
      </c>
      <c r="C27" s="454" t="s">
        <v>888</v>
      </c>
      <c r="D27" s="447"/>
      <c r="E27" s="1279"/>
      <c r="F27" s="1280"/>
      <c r="G27" s="1281"/>
      <c r="H27" s="1280"/>
      <c r="I27" s="1280"/>
      <c r="J27" s="1281"/>
      <c r="K27" s="867"/>
      <c r="L27" s="868"/>
      <c r="M27" s="869"/>
      <c r="N27" s="867"/>
      <c r="O27" s="868"/>
      <c r="P27" s="869"/>
      <c r="Q27" s="867"/>
      <c r="R27" s="868"/>
      <c r="S27" s="869"/>
      <c r="T27" s="867"/>
      <c r="U27" s="868"/>
      <c r="V27" s="869"/>
      <c r="W27" s="867"/>
      <c r="X27" s="868"/>
      <c r="Y27" s="869"/>
    </row>
    <row r="28" spans="2:25" ht="25.5" x14ac:dyDescent="0.25">
      <c r="B28" s="27" t="s">
        <v>875</v>
      </c>
      <c r="C28" s="454" t="s">
        <v>890</v>
      </c>
      <c r="D28" s="447"/>
      <c r="E28" s="1279"/>
      <c r="F28" s="1280"/>
      <c r="G28" s="1281"/>
      <c r="H28" s="1280"/>
      <c r="I28" s="1280"/>
      <c r="J28" s="1281"/>
      <c r="K28" s="867"/>
      <c r="L28" s="868"/>
      <c r="M28" s="869"/>
      <c r="N28" s="867"/>
      <c r="O28" s="868"/>
      <c r="P28" s="869"/>
      <c r="Q28" s="867"/>
      <c r="R28" s="868"/>
      <c r="S28" s="869"/>
      <c r="T28" s="867"/>
      <c r="U28" s="868"/>
      <c r="V28" s="869"/>
      <c r="W28" s="867"/>
      <c r="X28" s="868"/>
      <c r="Y28" s="869"/>
    </row>
    <row r="29" spans="2:25" x14ac:dyDescent="0.25">
      <c r="B29" s="27" t="s">
        <v>872</v>
      </c>
      <c r="C29" s="454" t="s">
        <v>889</v>
      </c>
      <c r="D29" s="447"/>
      <c r="E29" s="1279"/>
      <c r="F29" s="1280"/>
      <c r="G29" s="1281"/>
      <c r="H29" s="1280"/>
      <c r="I29" s="1280"/>
      <c r="J29" s="1281"/>
      <c r="K29" s="867"/>
      <c r="L29" s="868"/>
      <c r="M29" s="869"/>
      <c r="N29" s="867"/>
      <c r="O29" s="868"/>
      <c r="P29" s="869"/>
      <c r="Q29" s="867"/>
      <c r="R29" s="868"/>
      <c r="S29" s="869"/>
      <c r="T29" s="867"/>
      <c r="U29" s="868"/>
      <c r="V29" s="869"/>
      <c r="W29" s="867"/>
      <c r="X29" s="868"/>
      <c r="Y29" s="869"/>
    </row>
    <row r="30" spans="2:25" x14ac:dyDescent="0.25">
      <c r="B30" s="27" t="s">
        <v>895</v>
      </c>
      <c r="C30" s="454" t="s">
        <v>45</v>
      </c>
      <c r="D30" s="447"/>
      <c r="E30" s="1279"/>
      <c r="F30" s="1280"/>
      <c r="G30" s="1281"/>
      <c r="H30" s="1280"/>
      <c r="I30" s="1280"/>
      <c r="J30" s="1281"/>
      <c r="K30" s="867"/>
      <c r="L30" s="868"/>
      <c r="M30" s="869"/>
      <c r="N30" s="867"/>
      <c r="O30" s="868"/>
      <c r="P30" s="869"/>
      <c r="Q30" s="867"/>
      <c r="R30" s="868"/>
      <c r="S30" s="869"/>
      <c r="T30" s="867"/>
      <c r="U30" s="868"/>
      <c r="V30" s="869"/>
      <c r="W30" s="867"/>
      <c r="X30" s="868"/>
      <c r="Y30" s="869"/>
    </row>
    <row r="31" spans="2:25" x14ac:dyDescent="0.25">
      <c r="B31" s="27" t="s">
        <v>881</v>
      </c>
      <c r="C31" s="454" t="s">
        <v>45</v>
      </c>
      <c r="D31" s="447"/>
      <c r="E31" s="1279"/>
      <c r="F31" s="1280"/>
      <c r="G31" s="1281"/>
      <c r="H31" s="1280"/>
      <c r="I31" s="1280"/>
      <c r="J31" s="1281"/>
      <c r="K31" s="867"/>
      <c r="L31" s="868"/>
      <c r="M31" s="869"/>
      <c r="N31" s="867"/>
      <c r="O31" s="868"/>
      <c r="P31" s="869"/>
      <c r="Q31" s="867"/>
      <c r="R31" s="868"/>
      <c r="S31" s="869"/>
      <c r="T31" s="867"/>
      <c r="U31" s="868"/>
      <c r="V31" s="869"/>
      <c r="W31" s="867"/>
      <c r="X31" s="868"/>
      <c r="Y31" s="869"/>
    </row>
    <row r="32" spans="2:25" x14ac:dyDescent="0.25">
      <c r="B32" s="27" t="s">
        <v>873</v>
      </c>
      <c r="C32" s="454" t="s">
        <v>45</v>
      </c>
      <c r="D32" s="447"/>
      <c r="E32" s="1279"/>
      <c r="F32" s="1280"/>
      <c r="G32" s="1281"/>
      <c r="H32" s="1280"/>
      <c r="I32" s="1280"/>
      <c r="J32" s="1281"/>
      <c r="K32" s="867"/>
      <c r="L32" s="868"/>
      <c r="M32" s="869"/>
      <c r="N32" s="867"/>
      <c r="O32" s="868"/>
      <c r="P32" s="869"/>
      <c r="Q32" s="867"/>
      <c r="R32" s="868"/>
      <c r="S32" s="869"/>
      <c r="T32" s="867"/>
      <c r="U32" s="868"/>
      <c r="V32" s="869"/>
      <c r="W32" s="867"/>
      <c r="X32" s="868"/>
      <c r="Y32" s="869"/>
    </row>
    <row r="33" spans="1:25" ht="15.75" thickBot="1" x14ac:dyDescent="0.3">
      <c r="A33" s="1288" t="s">
        <v>0</v>
      </c>
      <c r="B33" s="1289"/>
      <c r="C33" s="455"/>
      <c r="D33" s="680"/>
      <c r="E33" s="1285"/>
      <c r="F33" s="1286"/>
      <c r="G33" s="1287"/>
      <c r="H33" s="1286"/>
      <c r="I33" s="1286"/>
      <c r="J33" s="1287"/>
      <c r="K33" s="649"/>
      <c r="L33" s="334"/>
      <c r="M33" s="336"/>
      <c r="N33" s="649"/>
      <c r="O33" s="334"/>
      <c r="P33" s="336"/>
      <c r="Q33" s="649"/>
      <c r="R33" s="334"/>
      <c r="S33" s="336"/>
      <c r="T33" s="649"/>
      <c r="U33" s="334"/>
      <c r="V33" s="336"/>
      <c r="W33" s="649"/>
      <c r="X33" s="334"/>
      <c r="Y33" s="336"/>
    </row>
    <row r="34" spans="1:25" ht="26.25" thickBot="1" x14ac:dyDescent="0.3">
      <c r="A34" s="4"/>
      <c r="B34" s="214" t="s">
        <v>803</v>
      </c>
      <c r="C34" s="454" t="s">
        <v>802</v>
      </c>
      <c r="D34" s="681" t="s">
        <v>822</v>
      </c>
      <c r="E34" s="28" t="s">
        <v>801</v>
      </c>
      <c r="F34" s="47" t="s">
        <v>801</v>
      </c>
      <c r="G34" s="683" t="s">
        <v>801</v>
      </c>
      <c r="H34" s="190" t="s">
        <v>801</v>
      </c>
      <c r="I34" s="47" t="s">
        <v>801</v>
      </c>
      <c r="J34" s="371" t="s">
        <v>801</v>
      </c>
      <c r="K34" s="867"/>
      <c r="L34" s="868"/>
      <c r="M34" s="869"/>
      <c r="N34" s="867"/>
      <c r="O34" s="868"/>
      <c r="P34" s="869"/>
      <c r="Q34" s="867"/>
      <c r="R34" s="868"/>
      <c r="S34" s="869"/>
      <c r="T34" s="867"/>
      <c r="U34" s="868"/>
      <c r="V34" s="869"/>
      <c r="W34" s="867"/>
      <c r="X34" s="868"/>
      <c r="Y34" s="869"/>
    </row>
    <row r="35" spans="1:25" ht="15.75" thickBot="1" x14ac:dyDescent="0.3">
      <c r="A35" s="4"/>
      <c r="B35" s="27" t="s">
        <v>5</v>
      </c>
      <c r="C35" s="454">
        <v>4.3999999999999997E-2</v>
      </c>
      <c r="D35" s="669" t="s">
        <v>655</v>
      </c>
      <c r="E35" s="379">
        <v>4.3999999999999997E-2</v>
      </c>
      <c r="F35" s="380">
        <v>4.3999999999999997E-2</v>
      </c>
      <c r="G35" s="653">
        <v>4.9000000000000002E-2</v>
      </c>
      <c r="H35" s="130">
        <v>5.2999999999999999E-2</v>
      </c>
      <c r="I35" s="369">
        <v>5.2999999999999999E-2</v>
      </c>
      <c r="J35" s="370">
        <v>3.4000000000000002E-2</v>
      </c>
      <c r="K35" s="867"/>
      <c r="L35" s="868"/>
      <c r="M35" s="869"/>
      <c r="N35" s="867"/>
      <c r="O35" s="868"/>
      <c r="P35" s="869"/>
      <c r="Q35" s="867"/>
      <c r="R35" s="868"/>
      <c r="S35" s="869"/>
      <c r="T35" s="867"/>
      <c r="U35" s="868"/>
      <c r="V35" s="869"/>
      <c r="W35" s="867"/>
      <c r="X35" s="868"/>
      <c r="Y35" s="869"/>
    </row>
    <row r="36" spans="1:25" ht="137.25" customHeight="1" thickBot="1" x14ac:dyDescent="0.3">
      <c r="A36" s="4"/>
      <c r="B36" s="27" t="s">
        <v>6</v>
      </c>
      <c r="C36" s="454" t="s">
        <v>1580</v>
      </c>
      <c r="D36" s="669" t="s">
        <v>678</v>
      </c>
      <c r="E36" s="28" t="s">
        <v>1581</v>
      </c>
      <c r="F36" s="47" t="s">
        <v>1581</v>
      </c>
      <c r="G36" s="654" t="s">
        <v>1720</v>
      </c>
      <c r="H36" s="190" t="s">
        <v>1584</v>
      </c>
      <c r="I36" s="368" t="s">
        <v>1585</v>
      </c>
      <c r="J36" s="371" t="s">
        <v>1722</v>
      </c>
      <c r="K36" s="867"/>
      <c r="L36" s="868"/>
      <c r="M36" s="869"/>
      <c r="N36" s="867"/>
      <c r="O36" s="868"/>
      <c r="P36" s="869"/>
      <c r="Q36" s="867"/>
      <c r="R36" s="868"/>
      <c r="S36" s="869"/>
      <c r="T36" s="867"/>
      <c r="U36" s="868"/>
      <c r="V36" s="869"/>
      <c r="W36" s="867"/>
      <c r="X36" s="868"/>
      <c r="Y36" s="869"/>
    </row>
    <row r="37" spans="1:25" ht="26.25" thickBot="1" x14ac:dyDescent="0.3">
      <c r="A37" s="4"/>
      <c r="B37" s="214" t="s">
        <v>1564</v>
      </c>
      <c r="C37" s="454" t="s">
        <v>1582</v>
      </c>
      <c r="D37" s="669" t="s">
        <v>758</v>
      </c>
      <c r="E37" s="28" t="s">
        <v>1566</v>
      </c>
      <c r="F37" s="47" t="s">
        <v>1566</v>
      </c>
      <c r="G37" s="654" t="s">
        <v>1735</v>
      </c>
      <c r="H37" s="682" t="s">
        <v>1569</v>
      </c>
      <c r="I37" s="361" t="s">
        <v>1569</v>
      </c>
      <c r="J37" s="371" t="s">
        <v>1735</v>
      </c>
      <c r="K37" s="867"/>
      <c r="L37" s="868"/>
      <c r="M37" s="869"/>
      <c r="N37" s="867"/>
      <c r="O37" s="868"/>
      <c r="P37" s="869"/>
      <c r="Q37" s="867"/>
      <c r="R37" s="868"/>
      <c r="S37" s="869"/>
      <c r="T37" s="867"/>
      <c r="U37" s="868"/>
      <c r="V37" s="869"/>
      <c r="W37" s="867"/>
      <c r="X37" s="868"/>
      <c r="Y37" s="869"/>
    </row>
    <row r="38" spans="1:25" ht="26.25" thickBot="1" x14ac:dyDescent="0.3">
      <c r="A38" s="4"/>
      <c r="B38" s="214" t="s">
        <v>1565</v>
      </c>
      <c r="C38" s="454" t="s">
        <v>1583</v>
      </c>
      <c r="D38" s="669" t="s">
        <v>759</v>
      </c>
      <c r="E38" s="28" t="s">
        <v>1567</v>
      </c>
      <c r="F38" s="47" t="s">
        <v>1567</v>
      </c>
      <c r="G38" s="654" t="s">
        <v>1568</v>
      </c>
      <c r="H38" s="682" t="s">
        <v>1570</v>
      </c>
      <c r="I38" s="361" t="s">
        <v>1570</v>
      </c>
      <c r="J38" s="371" t="s">
        <v>1568</v>
      </c>
      <c r="K38" s="867"/>
      <c r="L38" s="868"/>
      <c r="M38" s="869"/>
      <c r="N38" s="867"/>
      <c r="O38" s="868"/>
      <c r="P38" s="869"/>
      <c r="Q38" s="867"/>
      <c r="R38" s="868"/>
      <c r="S38" s="869"/>
      <c r="T38" s="867"/>
      <c r="U38" s="868"/>
      <c r="V38" s="869"/>
      <c r="W38" s="867"/>
      <c r="X38" s="868"/>
      <c r="Y38" s="869"/>
    </row>
    <row r="39" spans="1:25" ht="26.25" thickBot="1" x14ac:dyDescent="0.3">
      <c r="A39" s="4"/>
      <c r="B39" s="27" t="s">
        <v>2</v>
      </c>
      <c r="C39" s="454" t="s">
        <v>797</v>
      </c>
      <c r="D39" s="669" t="s">
        <v>823</v>
      </c>
      <c r="E39" s="379" t="s">
        <v>797</v>
      </c>
      <c r="F39" s="380" t="s">
        <v>797</v>
      </c>
      <c r="G39" s="653" t="s">
        <v>804</v>
      </c>
      <c r="H39" s="130" t="s">
        <v>804</v>
      </c>
      <c r="I39" s="130" t="s">
        <v>804</v>
      </c>
      <c r="J39" s="370" t="s">
        <v>804</v>
      </c>
      <c r="K39" s="867"/>
      <c r="L39" s="868"/>
      <c r="M39" s="869"/>
      <c r="N39" s="867"/>
      <c r="O39" s="868"/>
      <c r="P39" s="869"/>
      <c r="Q39" s="867"/>
      <c r="R39" s="868"/>
      <c r="S39" s="869"/>
      <c r="T39" s="867"/>
      <c r="U39" s="868"/>
      <c r="V39" s="869"/>
      <c r="W39" s="867"/>
      <c r="X39" s="868"/>
      <c r="Y39" s="869"/>
    </row>
    <row r="40" spans="1:25" ht="15.75" thickBot="1" x14ac:dyDescent="0.3">
      <c r="A40" s="4"/>
      <c r="B40" s="27" t="s">
        <v>3</v>
      </c>
      <c r="C40" s="454">
        <v>9.0999999999999998E-2</v>
      </c>
      <c r="D40" s="669" t="s">
        <v>658</v>
      </c>
      <c r="E40" s="28">
        <v>9.0999999999999998E-2</v>
      </c>
      <c r="F40" s="380">
        <v>9.0999999999999998E-2</v>
      </c>
      <c r="G40" s="653">
        <v>6.9000000000000006E-2</v>
      </c>
      <c r="H40" s="130">
        <v>5.6000000000000001E-2</v>
      </c>
      <c r="I40" s="369">
        <v>5.6000000000000001E-2</v>
      </c>
      <c r="J40" s="370">
        <v>6.2E-2</v>
      </c>
      <c r="K40" s="867"/>
      <c r="L40" s="868"/>
      <c r="M40" s="869"/>
      <c r="N40" s="867"/>
      <c r="O40" s="868"/>
      <c r="P40" s="869"/>
      <c r="Q40" s="867"/>
      <c r="R40" s="868"/>
      <c r="S40" s="869"/>
      <c r="T40" s="867"/>
      <c r="U40" s="868"/>
      <c r="V40" s="869"/>
      <c r="W40" s="867"/>
      <c r="X40" s="868"/>
      <c r="Y40" s="869"/>
    </row>
    <row r="41" spans="1:25" ht="193.5" customHeight="1" thickBot="1" x14ac:dyDescent="0.3">
      <c r="A41" s="4"/>
      <c r="B41" s="27" t="s">
        <v>1</v>
      </c>
      <c r="C41" s="454" t="s">
        <v>829</v>
      </c>
      <c r="D41" s="669" t="s">
        <v>678</v>
      </c>
      <c r="E41" s="28" t="s">
        <v>1736</v>
      </c>
      <c r="F41" s="47" t="s">
        <v>1738</v>
      </c>
      <c r="G41" s="654" t="s">
        <v>1721</v>
      </c>
      <c r="H41" s="408" t="s">
        <v>1742</v>
      </c>
      <c r="I41" s="368" t="s">
        <v>1743</v>
      </c>
      <c r="J41" s="371" t="s">
        <v>1097</v>
      </c>
      <c r="K41" s="867"/>
      <c r="L41" s="868"/>
      <c r="M41" s="869"/>
      <c r="N41" s="867"/>
      <c r="O41" s="868"/>
      <c r="P41" s="869"/>
      <c r="Q41" s="867"/>
      <c r="R41" s="868"/>
      <c r="S41" s="869"/>
      <c r="T41" s="867"/>
      <c r="U41" s="868"/>
      <c r="V41" s="869"/>
      <c r="W41" s="867"/>
      <c r="X41" s="868"/>
      <c r="Y41" s="869"/>
    </row>
    <row r="42" spans="1:25" ht="39" thickBot="1" x14ac:dyDescent="0.3">
      <c r="A42" s="4"/>
      <c r="B42" s="27" t="s">
        <v>9</v>
      </c>
      <c r="C42" s="454" t="s">
        <v>861</v>
      </c>
      <c r="D42" s="669" t="s">
        <v>824</v>
      </c>
      <c r="E42" s="28" t="s">
        <v>862</v>
      </c>
      <c r="F42" s="47" t="s">
        <v>862</v>
      </c>
      <c r="G42" s="654" t="s">
        <v>597</v>
      </c>
      <c r="H42" s="408" t="s">
        <v>1587</v>
      </c>
      <c r="I42" s="47" t="s">
        <v>1587</v>
      </c>
      <c r="J42" s="1001" t="s">
        <v>1586</v>
      </c>
      <c r="K42" s="867"/>
      <c r="L42" s="868"/>
      <c r="M42" s="869"/>
      <c r="N42" s="867"/>
      <c r="O42" s="868"/>
      <c r="P42" s="869"/>
      <c r="Q42" s="867"/>
      <c r="R42" s="868"/>
      <c r="S42" s="869"/>
      <c r="T42" s="867"/>
      <c r="U42" s="868"/>
      <c r="V42" s="869"/>
      <c r="W42" s="867"/>
      <c r="X42" s="868"/>
      <c r="Y42" s="869"/>
    </row>
    <row r="43" spans="1:25" ht="39" thickBot="1" x14ac:dyDescent="0.3">
      <c r="A43" s="4"/>
      <c r="B43" s="27" t="s">
        <v>97</v>
      </c>
      <c r="C43" s="454" t="s">
        <v>798</v>
      </c>
      <c r="D43" s="669" t="s">
        <v>659</v>
      </c>
      <c r="E43" s="224" t="s">
        <v>799</v>
      </c>
      <c r="F43" s="47" t="s">
        <v>799</v>
      </c>
      <c r="G43" s="654">
        <v>7.0999999999999994E-2</v>
      </c>
      <c r="H43" s="408" t="s">
        <v>596</v>
      </c>
      <c r="I43" s="1000" t="s">
        <v>584</v>
      </c>
      <c r="J43" s="371" t="s">
        <v>625</v>
      </c>
      <c r="K43" s="867"/>
      <c r="L43" s="868"/>
      <c r="M43" s="869"/>
      <c r="N43" s="867"/>
      <c r="O43" s="868"/>
      <c r="P43" s="869"/>
      <c r="Q43" s="867"/>
      <c r="R43" s="868"/>
      <c r="S43" s="869"/>
      <c r="T43" s="867"/>
      <c r="U43" s="868"/>
      <c r="V43" s="869"/>
      <c r="W43" s="867"/>
      <c r="X43" s="868"/>
      <c r="Y43" s="869"/>
    </row>
    <row r="44" spans="1:25" ht="198.75" customHeight="1" thickBot="1" x14ac:dyDescent="0.3">
      <c r="A44" s="4"/>
      <c r="B44" s="214" t="s">
        <v>951</v>
      </c>
      <c r="C44" s="454" t="s">
        <v>860</v>
      </c>
      <c r="D44" s="669" t="s">
        <v>678</v>
      </c>
      <c r="E44" s="28" t="s">
        <v>1737</v>
      </c>
      <c r="F44" s="47" t="s">
        <v>1737</v>
      </c>
      <c r="G44" s="654" t="s">
        <v>1563</v>
      </c>
      <c r="H44" s="190" t="s">
        <v>1739</v>
      </c>
      <c r="I44" s="368" t="s">
        <v>1739</v>
      </c>
      <c r="J44" s="371" t="s">
        <v>805</v>
      </c>
      <c r="K44" s="867"/>
      <c r="L44" s="868"/>
      <c r="M44" s="869"/>
      <c r="N44" s="867"/>
      <c r="O44" s="868"/>
      <c r="P44" s="869"/>
      <c r="Q44" s="867"/>
      <c r="R44" s="868"/>
      <c r="S44" s="869"/>
      <c r="T44" s="867"/>
      <c r="U44" s="868"/>
      <c r="V44" s="869"/>
      <c r="W44" s="867"/>
      <c r="X44" s="868"/>
      <c r="Y44" s="869"/>
    </row>
    <row r="45" spans="1:25" ht="39" thickBot="1" x14ac:dyDescent="0.3">
      <c r="A45" s="4"/>
      <c r="B45" s="214" t="s">
        <v>863</v>
      </c>
      <c r="C45" s="454" t="s">
        <v>594</v>
      </c>
      <c r="D45" s="669" t="s">
        <v>660</v>
      </c>
      <c r="E45" s="867"/>
      <c r="F45" s="868"/>
      <c r="G45" s="869"/>
      <c r="H45" s="408" t="s">
        <v>1098</v>
      </c>
      <c r="I45" s="368" t="s">
        <v>1098</v>
      </c>
      <c r="J45" s="371" t="s">
        <v>1099</v>
      </c>
      <c r="K45" s="867"/>
      <c r="L45" s="868"/>
      <c r="M45" s="869"/>
      <c r="N45" s="867"/>
      <c r="O45" s="868"/>
      <c r="P45" s="869"/>
      <c r="Q45" s="867"/>
      <c r="R45" s="868"/>
      <c r="S45" s="869"/>
      <c r="T45" s="867"/>
      <c r="U45" s="868"/>
      <c r="V45" s="869"/>
      <c r="W45" s="867"/>
      <c r="X45" s="868"/>
      <c r="Y45" s="869"/>
    </row>
    <row r="46" spans="1:25" ht="15.75" thickBot="1" x14ac:dyDescent="0.3">
      <c r="A46" s="4"/>
      <c r="B46" s="27" t="s">
        <v>1303</v>
      </c>
      <c r="C46" s="454" t="s">
        <v>187</v>
      </c>
      <c r="D46" s="669" t="s">
        <v>661</v>
      </c>
      <c r="E46" s="28" t="s">
        <v>187</v>
      </c>
      <c r="F46" s="47" t="s">
        <v>187</v>
      </c>
      <c r="G46" s="653" t="s">
        <v>187</v>
      </c>
      <c r="H46" s="28" t="s">
        <v>187</v>
      </c>
      <c r="I46" s="47" t="s">
        <v>187</v>
      </c>
      <c r="J46" s="1053" t="s">
        <v>187</v>
      </c>
      <c r="K46" s="867"/>
      <c r="L46" s="868"/>
      <c r="M46" s="869"/>
      <c r="N46" s="867"/>
      <c r="O46" s="868"/>
      <c r="P46" s="869"/>
      <c r="Q46" s="717" t="s">
        <v>187</v>
      </c>
      <c r="R46" s="718" t="s">
        <v>187</v>
      </c>
      <c r="S46" s="634" t="s">
        <v>187</v>
      </c>
      <c r="T46" s="717" t="s">
        <v>187</v>
      </c>
      <c r="U46" s="718" t="s">
        <v>187</v>
      </c>
      <c r="V46" s="634" t="s">
        <v>187</v>
      </c>
      <c r="W46" s="717" t="s">
        <v>187</v>
      </c>
      <c r="X46" s="718" t="s">
        <v>187</v>
      </c>
      <c r="Y46" s="634" t="s">
        <v>187</v>
      </c>
    </row>
    <row r="47" spans="1:25" ht="77.25" thickBot="1" x14ac:dyDescent="0.3">
      <c r="A47" s="4"/>
      <c r="B47" s="27" t="s">
        <v>11</v>
      </c>
      <c r="C47" s="454">
        <v>0.25</v>
      </c>
      <c r="D47" s="669" t="s">
        <v>662</v>
      </c>
      <c r="E47" s="379">
        <v>0.25</v>
      </c>
      <c r="F47" s="380">
        <v>0.25</v>
      </c>
      <c r="G47" s="653">
        <v>0.36</v>
      </c>
      <c r="H47" s="379">
        <v>0.25</v>
      </c>
      <c r="I47" s="380">
        <v>0.25</v>
      </c>
      <c r="J47" s="1053">
        <v>0.36</v>
      </c>
      <c r="K47" s="867"/>
      <c r="L47" s="868"/>
      <c r="M47" s="869"/>
      <c r="N47" s="867"/>
      <c r="O47" s="868"/>
      <c r="P47" s="869"/>
      <c r="Q47" s="717" t="s">
        <v>1404</v>
      </c>
      <c r="R47" s="718" t="s">
        <v>1404</v>
      </c>
      <c r="S47" s="634" t="s">
        <v>1410</v>
      </c>
      <c r="T47" s="717" t="s">
        <v>1404</v>
      </c>
      <c r="U47" s="718" t="s">
        <v>1404</v>
      </c>
      <c r="V47" s="634" t="s">
        <v>1410</v>
      </c>
      <c r="W47" s="717" t="s">
        <v>1414</v>
      </c>
      <c r="X47" s="718" t="s">
        <v>1414</v>
      </c>
      <c r="Y47" s="634" t="s">
        <v>1417</v>
      </c>
    </row>
    <row r="48" spans="1:25" ht="77.25" thickBot="1" x14ac:dyDescent="0.3">
      <c r="A48" s="4"/>
      <c r="B48" s="27" t="s">
        <v>12</v>
      </c>
      <c r="C48" s="456">
        <v>0.2</v>
      </c>
      <c r="D48" s="669" t="s">
        <v>663</v>
      </c>
      <c r="E48" s="382">
        <v>0.2</v>
      </c>
      <c r="F48" s="383">
        <v>0.2</v>
      </c>
      <c r="G48" s="653">
        <v>0.25</v>
      </c>
      <c r="H48" s="382">
        <v>0.2</v>
      </c>
      <c r="I48" s="383">
        <v>0.2</v>
      </c>
      <c r="J48" s="1053">
        <v>0.25</v>
      </c>
      <c r="K48" s="867"/>
      <c r="L48" s="868"/>
      <c r="M48" s="869"/>
      <c r="N48" s="867"/>
      <c r="O48" s="868"/>
      <c r="P48" s="869"/>
      <c r="Q48" s="717" t="s">
        <v>1405</v>
      </c>
      <c r="R48" s="718" t="s">
        <v>1405</v>
      </c>
      <c r="S48" s="634" t="s">
        <v>1409</v>
      </c>
      <c r="T48" s="717" t="s">
        <v>1405</v>
      </c>
      <c r="U48" s="718" t="s">
        <v>1405</v>
      </c>
      <c r="V48" s="634" t="s">
        <v>1409</v>
      </c>
      <c r="W48" s="717" t="s">
        <v>1415</v>
      </c>
      <c r="X48" s="718" t="s">
        <v>1415</v>
      </c>
      <c r="Y48" s="634" t="s">
        <v>1418</v>
      </c>
    </row>
    <row r="49" spans="1:25" ht="80.25" customHeight="1" thickBot="1" x14ac:dyDescent="0.3">
      <c r="A49" s="4"/>
      <c r="B49" s="27" t="s">
        <v>13</v>
      </c>
      <c r="C49" s="454">
        <v>0.45</v>
      </c>
      <c r="D49" s="669" t="s">
        <v>664</v>
      </c>
      <c r="E49" s="379">
        <v>0.45</v>
      </c>
      <c r="F49" s="380">
        <v>0.45</v>
      </c>
      <c r="G49" s="653">
        <v>0.42</v>
      </c>
      <c r="H49" s="379">
        <v>0.45</v>
      </c>
      <c r="I49" s="380">
        <v>0.45</v>
      </c>
      <c r="J49" s="1053">
        <v>0.42</v>
      </c>
      <c r="K49" s="867"/>
      <c r="L49" s="868"/>
      <c r="M49" s="869"/>
      <c r="N49" s="867"/>
      <c r="O49" s="868"/>
      <c r="P49" s="869"/>
      <c r="Q49" s="717" t="s">
        <v>1406</v>
      </c>
      <c r="R49" s="718" t="s">
        <v>1407</v>
      </c>
      <c r="S49" s="634" t="s">
        <v>1408</v>
      </c>
      <c r="T49" s="717" t="s">
        <v>1411</v>
      </c>
      <c r="U49" s="718" t="s">
        <v>1412</v>
      </c>
      <c r="V49" s="634" t="s">
        <v>1413</v>
      </c>
      <c r="W49" s="717" t="s">
        <v>1416</v>
      </c>
      <c r="X49" s="718" t="s">
        <v>1416</v>
      </c>
      <c r="Y49" s="634" t="s">
        <v>1419</v>
      </c>
    </row>
    <row r="50" spans="1:25" ht="39" thickBot="1" x14ac:dyDescent="0.3">
      <c r="A50" s="4"/>
      <c r="B50" s="27" t="s">
        <v>47</v>
      </c>
      <c r="C50" s="454" t="s">
        <v>45</v>
      </c>
      <c r="D50" s="669" t="s">
        <v>665</v>
      </c>
      <c r="E50" s="867"/>
      <c r="F50" s="868"/>
      <c r="G50" s="869"/>
      <c r="H50" s="408" t="s">
        <v>900</v>
      </c>
      <c r="I50" s="368" t="s">
        <v>900</v>
      </c>
      <c r="J50" s="373" t="s">
        <v>49</v>
      </c>
      <c r="K50" s="867"/>
      <c r="L50" s="868"/>
      <c r="M50" s="869"/>
      <c r="N50" s="867"/>
      <c r="O50" s="868"/>
      <c r="P50" s="869"/>
      <c r="Q50" s="867"/>
      <c r="R50" s="868"/>
      <c r="S50" s="869"/>
      <c r="T50" s="867"/>
      <c r="U50" s="868"/>
      <c r="V50" s="869"/>
      <c r="W50" s="867"/>
      <c r="X50" s="868"/>
      <c r="Y50" s="869"/>
    </row>
    <row r="51" spans="1:25" ht="15.75" thickBot="1" x14ac:dyDescent="0.3">
      <c r="B51" s="27" t="s">
        <v>42</v>
      </c>
      <c r="C51" s="454" t="s">
        <v>45</v>
      </c>
      <c r="D51" s="670"/>
      <c r="E51" s="867"/>
      <c r="F51" s="868"/>
      <c r="G51" s="869"/>
      <c r="H51" s="867"/>
      <c r="I51" s="868"/>
      <c r="J51" s="869"/>
      <c r="K51" s="867"/>
      <c r="L51" s="868"/>
      <c r="M51" s="869"/>
      <c r="N51" s="867"/>
      <c r="O51" s="868"/>
      <c r="P51" s="869"/>
      <c r="Q51" s="867"/>
      <c r="R51" s="868"/>
      <c r="S51" s="869"/>
      <c r="T51" s="867"/>
      <c r="U51" s="868"/>
      <c r="V51" s="869"/>
      <c r="W51" s="867"/>
      <c r="X51" s="868"/>
      <c r="Y51" s="869"/>
    </row>
    <row r="52" spans="1:25" ht="15.75" thickBot="1" x14ac:dyDescent="0.3">
      <c r="B52" s="27" t="s">
        <v>43</v>
      </c>
      <c r="C52" s="454" t="s">
        <v>45</v>
      </c>
      <c r="D52" s="670"/>
      <c r="E52" s="867"/>
      <c r="F52" s="868"/>
      <c r="G52" s="869"/>
      <c r="H52" s="867"/>
      <c r="I52" s="868"/>
      <c r="J52" s="869"/>
      <c r="K52" s="867"/>
      <c r="L52" s="868"/>
      <c r="M52" s="869"/>
      <c r="N52" s="867"/>
      <c r="O52" s="868"/>
      <c r="P52" s="869"/>
      <c r="Q52" s="867"/>
      <c r="R52" s="868"/>
      <c r="S52" s="869"/>
      <c r="T52" s="867"/>
      <c r="U52" s="868"/>
      <c r="V52" s="869"/>
      <c r="W52" s="867"/>
      <c r="X52" s="868"/>
      <c r="Y52" s="869"/>
    </row>
    <row r="53" spans="1:25" ht="15.75" thickBot="1" x14ac:dyDescent="0.3">
      <c r="B53" s="27" t="s">
        <v>44</v>
      </c>
      <c r="C53" s="454" t="s">
        <v>45</v>
      </c>
      <c r="D53" s="670"/>
      <c r="E53" s="867"/>
      <c r="F53" s="868"/>
      <c r="G53" s="869"/>
      <c r="H53" s="867"/>
      <c r="I53" s="868"/>
      <c r="J53" s="869"/>
      <c r="K53" s="867"/>
      <c r="L53" s="868"/>
      <c r="M53" s="869"/>
      <c r="N53" s="867"/>
      <c r="O53" s="868"/>
      <c r="P53" s="869"/>
      <c r="Q53" s="867"/>
      <c r="R53" s="868"/>
      <c r="S53" s="869"/>
      <c r="T53" s="867"/>
      <c r="U53" s="868"/>
      <c r="V53" s="869"/>
      <c r="W53" s="867"/>
      <c r="X53" s="868"/>
      <c r="Y53" s="869"/>
    </row>
    <row r="54" spans="1:25" ht="26.25" thickBot="1" x14ac:dyDescent="0.3">
      <c r="B54" s="27" t="s">
        <v>315</v>
      </c>
      <c r="C54" s="454" t="s">
        <v>1022</v>
      </c>
      <c r="D54" s="670"/>
      <c r="E54" s="867"/>
      <c r="F54" s="868"/>
      <c r="G54" s="869"/>
      <c r="H54" s="867"/>
      <c r="I54" s="868"/>
      <c r="J54" s="869"/>
      <c r="K54" s="867"/>
      <c r="L54" s="868"/>
      <c r="M54" s="869"/>
      <c r="N54" s="867"/>
      <c r="O54" s="868"/>
      <c r="P54" s="869"/>
      <c r="Q54" s="867"/>
      <c r="R54" s="868"/>
      <c r="S54" s="869"/>
      <c r="T54" s="867"/>
      <c r="U54" s="868"/>
      <c r="V54" s="869"/>
      <c r="W54" s="867"/>
      <c r="X54" s="868"/>
      <c r="Y54" s="869"/>
    </row>
    <row r="55" spans="1:25" ht="15.75" thickBot="1" x14ac:dyDescent="0.3">
      <c r="A55" s="318" t="s">
        <v>59</v>
      </c>
      <c r="B55" s="27"/>
      <c r="C55" s="457"/>
      <c r="D55" s="670"/>
      <c r="E55" s="649"/>
      <c r="F55" s="334"/>
      <c r="G55" s="336"/>
      <c r="H55" s="649"/>
      <c r="I55" s="334"/>
      <c r="J55" s="336"/>
      <c r="K55" s="649"/>
      <c r="L55" s="334"/>
      <c r="M55" s="336"/>
      <c r="N55" s="649"/>
      <c r="O55" s="334"/>
      <c r="P55" s="336"/>
      <c r="Q55" s="649"/>
      <c r="R55" s="334"/>
      <c r="S55" s="336"/>
      <c r="T55" s="649"/>
      <c r="U55" s="334"/>
      <c r="V55" s="336"/>
      <c r="W55" s="649"/>
      <c r="X55" s="334"/>
      <c r="Y55" s="336"/>
    </row>
    <row r="56" spans="1:25" ht="30" customHeight="1" thickBot="1" x14ac:dyDescent="0.3">
      <c r="B56" s="27" t="s">
        <v>134</v>
      </c>
      <c r="C56" s="454" t="s">
        <v>569</v>
      </c>
      <c r="D56" s="670"/>
      <c r="E56" s="867"/>
      <c r="F56" s="868"/>
      <c r="G56" s="869"/>
      <c r="H56" s="867"/>
      <c r="I56" s="868"/>
      <c r="J56" s="869"/>
      <c r="K56" s="867"/>
      <c r="L56" s="868"/>
      <c r="M56" s="869"/>
      <c r="N56" s="867"/>
      <c r="O56" s="868"/>
      <c r="P56" s="869"/>
      <c r="Q56" s="867"/>
      <c r="R56" s="868"/>
      <c r="S56" s="869"/>
      <c r="T56" s="867"/>
      <c r="U56" s="868"/>
      <c r="V56" s="869"/>
      <c r="W56" s="867"/>
      <c r="X56" s="868"/>
      <c r="Y56" s="869"/>
    </row>
    <row r="57" spans="1:25" ht="15.75" thickBot="1" x14ac:dyDescent="0.3">
      <c r="B57" s="362" t="s">
        <v>50</v>
      </c>
      <c r="C57" s="454" t="s">
        <v>1818</v>
      </c>
      <c r="D57" s="670"/>
      <c r="E57" s="867"/>
      <c r="F57" s="868"/>
      <c r="G57" s="869"/>
      <c r="H57" s="867"/>
      <c r="I57" s="868"/>
      <c r="J57" s="869"/>
      <c r="K57" s="867"/>
      <c r="L57" s="868"/>
      <c r="M57" s="869"/>
      <c r="N57" s="867"/>
      <c r="O57" s="868"/>
      <c r="P57" s="869"/>
      <c r="Q57" s="867"/>
      <c r="R57" s="868"/>
      <c r="S57" s="869"/>
      <c r="T57" s="867"/>
      <c r="U57" s="868"/>
      <c r="V57" s="869"/>
      <c r="W57" s="867"/>
      <c r="X57" s="868"/>
      <c r="Y57" s="869"/>
    </row>
    <row r="58" spans="1:25" ht="15.75" thickBot="1" x14ac:dyDescent="0.3">
      <c r="A58" s="384"/>
      <c r="B58" s="27" t="s">
        <v>51</v>
      </c>
      <c r="C58" s="454" t="s">
        <v>1071</v>
      </c>
      <c r="D58" s="670"/>
      <c r="E58" s="867"/>
      <c r="F58" s="868"/>
      <c r="G58" s="869"/>
      <c r="H58" s="867"/>
      <c r="I58" s="868"/>
      <c r="J58" s="869"/>
      <c r="K58" s="867"/>
      <c r="L58" s="868"/>
      <c r="M58" s="869"/>
      <c r="N58" s="867"/>
      <c r="O58" s="868"/>
      <c r="P58" s="869"/>
      <c r="Q58" s="867"/>
      <c r="R58" s="868"/>
      <c r="S58" s="869"/>
      <c r="T58" s="867"/>
      <c r="U58" s="868"/>
      <c r="V58" s="869"/>
      <c r="W58" s="867"/>
      <c r="X58" s="868"/>
      <c r="Y58" s="869"/>
    </row>
    <row r="59" spans="1:25" ht="15.75" thickBot="1" x14ac:dyDescent="0.3">
      <c r="A59" s="384"/>
      <c r="B59" s="27" t="s">
        <v>52</v>
      </c>
      <c r="C59" s="454" t="s">
        <v>1072</v>
      </c>
      <c r="D59" s="670"/>
      <c r="E59" s="867"/>
      <c r="F59" s="868"/>
      <c r="G59" s="869"/>
      <c r="H59" s="867"/>
      <c r="I59" s="868"/>
      <c r="J59" s="869"/>
      <c r="K59" s="867"/>
      <c r="L59" s="868"/>
      <c r="M59" s="869"/>
      <c r="N59" s="867"/>
      <c r="O59" s="868"/>
      <c r="P59" s="869"/>
      <c r="Q59" s="867"/>
      <c r="R59" s="868"/>
      <c r="S59" s="869"/>
      <c r="T59" s="867"/>
      <c r="U59" s="868"/>
      <c r="V59" s="869"/>
      <c r="W59" s="867"/>
      <c r="X59" s="868"/>
      <c r="Y59" s="869"/>
    </row>
    <row r="60" spans="1:25" ht="15.75" thickBot="1" x14ac:dyDescent="0.3">
      <c r="B60" s="27" t="s">
        <v>140</v>
      </c>
      <c r="C60" s="454" t="s">
        <v>146</v>
      </c>
      <c r="D60" s="670"/>
      <c r="E60" s="867"/>
      <c r="F60" s="868"/>
      <c r="G60" s="869"/>
      <c r="H60" s="867"/>
      <c r="I60" s="868"/>
      <c r="J60" s="869"/>
      <c r="K60" s="867"/>
      <c r="L60" s="868"/>
      <c r="M60" s="869"/>
      <c r="N60" s="867"/>
      <c r="O60" s="868"/>
      <c r="P60" s="869"/>
      <c r="Q60" s="867"/>
      <c r="R60" s="868"/>
      <c r="S60" s="869"/>
      <c r="T60" s="867"/>
      <c r="U60" s="868"/>
      <c r="V60" s="869"/>
      <c r="W60" s="867"/>
      <c r="X60" s="868"/>
      <c r="Y60" s="869"/>
    </row>
    <row r="61" spans="1:25" ht="141" thickBot="1" x14ac:dyDescent="0.3">
      <c r="B61" s="27" t="s">
        <v>53</v>
      </c>
      <c r="C61" s="454" t="s">
        <v>160</v>
      </c>
      <c r="D61" s="669" t="s">
        <v>666</v>
      </c>
      <c r="E61" s="867"/>
      <c r="F61" s="868"/>
      <c r="G61" s="869"/>
      <c r="H61" s="867"/>
      <c r="I61" s="868"/>
      <c r="J61" s="869"/>
      <c r="K61" s="375" t="s">
        <v>821</v>
      </c>
      <c r="L61" s="368" t="s">
        <v>806</v>
      </c>
      <c r="M61" s="374" t="s">
        <v>807</v>
      </c>
      <c r="N61" s="867"/>
      <c r="O61" s="868"/>
      <c r="P61" s="869"/>
      <c r="Q61" s="867"/>
      <c r="R61" s="868"/>
      <c r="S61" s="869"/>
      <c r="T61" s="867"/>
      <c r="U61" s="868"/>
      <c r="V61" s="869"/>
      <c r="W61" s="867"/>
      <c r="X61" s="868"/>
      <c r="Y61" s="869"/>
    </row>
    <row r="62" spans="1:25" ht="25.5" customHeight="1" thickBot="1" x14ac:dyDescent="0.3">
      <c r="B62" s="27" t="s">
        <v>1724</v>
      </c>
      <c r="C62" s="454" t="s">
        <v>129</v>
      </c>
      <c r="D62" s="670"/>
      <c r="E62" s="867"/>
      <c r="F62" s="868"/>
      <c r="G62" s="869"/>
      <c r="H62" s="867"/>
      <c r="I62" s="868"/>
      <c r="J62" s="869"/>
      <c r="K62" s="867"/>
      <c r="L62" s="868"/>
      <c r="M62" s="869"/>
      <c r="N62" s="867"/>
      <c r="O62" s="868"/>
      <c r="P62" s="869"/>
      <c r="Q62" s="867"/>
      <c r="R62" s="868"/>
      <c r="S62" s="869"/>
      <c r="T62" s="867"/>
      <c r="U62" s="868"/>
      <c r="V62" s="869"/>
      <c r="W62" s="867"/>
      <c r="X62" s="868"/>
      <c r="Y62" s="869"/>
    </row>
    <row r="63" spans="1:25" ht="25.5" customHeight="1" thickBot="1" x14ac:dyDescent="0.3">
      <c r="B63" s="27" t="s">
        <v>1723</v>
      </c>
      <c r="C63" s="635"/>
      <c r="D63" s="670"/>
      <c r="E63" s="867"/>
      <c r="F63" s="868"/>
      <c r="G63" s="869"/>
      <c r="H63" s="867"/>
      <c r="I63" s="868"/>
      <c r="J63" s="869"/>
      <c r="K63" s="867"/>
      <c r="L63" s="868"/>
      <c r="M63" s="869"/>
      <c r="N63" s="867"/>
      <c r="O63" s="868"/>
      <c r="P63" s="869"/>
      <c r="Q63" s="867"/>
      <c r="R63" s="868"/>
      <c r="S63" s="869"/>
      <c r="T63" s="867"/>
      <c r="U63" s="868"/>
      <c r="V63" s="869"/>
      <c r="W63" s="867"/>
      <c r="X63" s="868"/>
      <c r="Y63" s="869"/>
    </row>
    <row r="64" spans="1:25" ht="25.5" customHeight="1" thickBot="1" x14ac:dyDescent="0.3">
      <c r="B64" s="27" t="s">
        <v>1729</v>
      </c>
      <c r="C64" s="635"/>
      <c r="D64" s="670"/>
      <c r="E64" s="867"/>
      <c r="F64" s="868"/>
      <c r="G64" s="869"/>
      <c r="H64" s="867"/>
      <c r="I64" s="868"/>
      <c r="J64" s="869"/>
      <c r="K64" s="867"/>
      <c r="L64" s="868"/>
      <c r="M64" s="869"/>
      <c r="N64" s="867"/>
      <c r="O64" s="868"/>
      <c r="P64" s="869"/>
      <c r="Q64" s="867"/>
      <c r="R64" s="868"/>
      <c r="S64" s="869"/>
      <c r="T64" s="867"/>
      <c r="U64" s="868"/>
      <c r="V64" s="869"/>
      <c r="W64" s="867"/>
      <c r="X64" s="868"/>
      <c r="Y64" s="869"/>
    </row>
    <row r="65" spans="1:25" ht="15.75" thickBot="1" x14ac:dyDescent="0.3">
      <c r="A65" s="384"/>
      <c r="B65" s="27" t="s">
        <v>852</v>
      </c>
      <c r="C65" s="454" t="s">
        <v>855</v>
      </c>
      <c r="D65" s="670"/>
      <c r="E65" s="867"/>
      <c r="F65" s="868"/>
      <c r="G65" s="869"/>
      <c r="H65" s="867"/>
      <c r="I65" s="868"/>
      <c r="J65" s="869"/>
      <c r="K65" s="867"/>
      <c r="L65" s="868"/>
      <c r="M65" s="869"/>
      <c r="N65" s="867"/>
      <c r="O65" s="868"/>
      <c r="P65" s="869"/>
      <c r="Q65" s="867"/>
      <c r="R65" s="868"/>
      <c r="S65" s="869"/>
      <c r="T65" s="867"/>
      <c r="U65" s="868"/>
      <c r="V65" s="869"/>
      <c r="W65" s="867"/>
      <c r="X65" s="868"/>
      <c r="Y65" s="869"/>
    </row>
    <row r="66" spans="1:25" ht="15.75" thickBot="1" x14ac:dyDescent="0.3">
      <c r="B66" s="27" t="s">
        <v>853</v>
      </c>
      <c r="C66" s="454" t="s">
        <v>856</v>
      </c>
      <c r="D66" s="670" t="s">
        <v>898</v>
      </c>
      <c r="E66" s="867"/>
      <c r="F66" s="868"/>
      <c r="G66" s="869"/>
      <c r="H66" s="867"/>
      <c r="I66" s="868"/>
      <c r="J66" s="869"/>
      <c r="K66" s="867"/>
      <c r="L66" s="868"/>
      <c r="M66" s="869"/>
      <c r="N66" s="867"/>
      <c r="O66" s="868"/>
      <c r="P66" s="869"/>
      <c r="Q66" s="867"/>
      <c r="R66" s="868"/>
      <c r="S66" s="869"/>
      <c r="T66" s="867"/>
      <c r="U66" s="868"/>
      <c r="V66" s="869"/>
      <c r="W66" s="867"/>
      <c r="X66" s="868"/>
      <c r="Y66" s="869"/>
    </row>
    <row r="67" spans="1:25" ht="15.75" thickBot="1" x14ac:dyDescent="0.3">
      <c r="B67" s="27" t="s">
        <v>883</v>
      </c>
      <c r="C67" s="454" t="s">
        <v>887</v>
      </c>
      <c r="D67" s="670" t="s">
        <v>897</v>
      </c>
      <c r="E67" s="867"/>
      <c r="F67" s="868"/>
      <c r="G67" s="869"/>
      <c r="H67" s="867"/>
      <c r="I67" s="868"/>
      <c r="J67" s="869"/>
      <c r="K67" s="867"/>
      <c r="L67" s="868"/>
      <c r="M67" s="869"/>
      <c r="N67" s="867"/>
      <c r="O67" s="868"/>
      <c r="P67" s="869"/>
      <c r="Q67" s="867"/>
      <c r="R67" s="868"/>
      <c r="S67" s="869"/>
      <c r="T67" s="867"/>
      <c r="U67" s="868"/>
      <c r="V67" s="869"/>
      <c r="W67" s="867"/>
      <c r="X67" s="868"/>
      <c r="Y67" s="869"/>
    </row>
    <row r="68" spans="1:25" ht="15.75" thickBot="1" x14ac:dyDescent="0.3">
      <c r="B68" s="27" t="s">
        <v>137</v>
      </c>
      <c r="C68" s="454" t="s">
        <v>45</v>
      </c>
      <c r="D68" s="670" t="s">
        <v>899</v>
      </c>
      <c r="E68" s="867"/>
      <c r="F68" s="868"/>
      <c r="G68" s="869"/>
      <c r="H68" s="867"/>
      <c r="I68" s="868"/>
      <c r="J68" s="869"/>
      <c r="K68" s="867"/>
      <c r="L68" s="868"/>
      <c r="M68" s="869"/>
      <c r="N68" s="867"/>
      <c r="O68" s="868"/>
      <c r="P68" s="869"/>
      <c r="Q68" s="867"/>
      <c r="R68" s="868"/>
      <c r="S68" s="869"/>
      <c r="T68" s="867"/>
      <c r="U68" s="868"/>
      <c r="V68" s="869"/>
      <c r="W68" s="867"/>
      <c r="X68" s="868"/>
      <c r="Y68" s="869"/>
    </row>
    <row r="69" spans="1:25" ht="15.75" thickBot="1" x14ac:dyDescent="0.3">
      <c r="B69" s="27" t="s">
        <v>54</v>
      </c>
      <c r="C69" s="454"/>
      <c r="D69" s="670"/>
      <c r="E69" s="867"/>
      <c r="F69" s="868"/>
      <c r="G69" s="869"/>
      <c r="H69" s="867"/>
      <c r="I69" s="868"/>
      <c r="J69" s="869"/>
      <c r="K69" s="867"/>
      <c r="L69" s="868"/>
      <c r="M69" s="869"/>
      <c r="N69" s="867"/>
      <c r="O69" s="868"/>
      <c r="P69" s="869"/>
      <c r="Q69" s="867"/>
      <c r="R69" s="868"/>
      <c r="S69" s="869"/>
      <c r="T69" s="867"/>
      <c r="U69" s="868"/>
      <c r="V69" s="869"/>
      <c r="W69" s="867"/>
      <c r="X69" s="868"/>
      <c r="Y69" s="869"/>
    </row>
    <row r="70" spans="1:25" ht="15.75" thickBot="1" x14ac:dyDescent="0.3">
      <c r="B70" s="27" t="s">
        <v>130</v>
      </c>
      <c r="C70" s="454"/>
      <c r="D70" s="670"/>
      <c r="E70" s="867"/>
      <c r="F70" s="868"/>
      <c r="G70" s="869"/>
      <c r="H70" s="867"/>
      <c r="I70" s="868"/>
      <c r="J70" s="869"/>
      <c r="K70" s="867"/>
      <c r="L70" s="868"/>
      <c r="M70" s="869"/>
      <c r="N70" s="867"/>
      <c r="O70" s="868"/>
      <c r="P70" s="869"/>
      <c r="Q70" s="867"/>
      <c r="R70" s="868"/>
      <c r="S70" s="869"/>
      <c r="T70" s="867"/>
      <c r="U70" s="868"/>
      <c r="V70" s="869"/>
      <c r="W70" s="867"/>
      <c r="X70" s="868"/>
      <c r="Y70" s="869"/>
    </row>
    <row r="71" spans="1:25" ht="85.5" customHeight="1" thickBot="1" x14ac:dyDescent="0.3">
      <c r="B71" s="27" t="s">
        <v>55</v>
      </c>
      <c r="C71" s="454"/>
      <c r="D71" s="669" t="s">
        <v>667</v>
      </c>
      <c r="E71" s="867"/>
      <c r="F71" s="868"/>
      <c r="G71" s="869"/>
      <c r="H71" s="867"/>
      <c r="I71" s="868"/>
      <c r="J71" s="868"/>
      <c r="K71" s="867"/>
      <c r="L71" s="408" t="s">
        <v>1545</v>
      </c>
      <c r="M71" s="374" t="s">
        <v>1545</v>
      </c>
      <c r="N71" s="867"/>
      <c r="O71" s="868"/>
      <c r="P71" s="869"/>
      <c r="Q71" s="867"/>
      <c r="R71" s="868"/>
      <c r="S71" s="869"/>
      <c r="T71" s="867"/>
      <c r="U71" s="868"/>
      <c r="V71" s="869"/>
      <c r="W71" s="867"/>
      <c r="X71" s="868"/>
      <c r="Y71" s="869"/>
    </row>
    <row r="72" spans="1:25" x14ac:dyDescent="0.25">
      <c r="B72" s="27" t="s">
        <v>859</v>
      </c>
      <c r="C72" s="454" t="s">
        <v>45</v>
      </c>
      <c r="D72" s="671"/>
      <c r="E72" s="867"/>
      <c r="F72" s="868"/>
      <c r="G72" s="869"/>
      <c r="H72" s="867"/>
      <c r="I72" s="868"/>
      <c r="J72" s="869"/>
      <c r="K72" s="867"/>
      <c r="L72" s="868"/>
      <c r="M72" s="869"/>
      <c r="N72" s="867"/>
      <c r="O72" s="868"/>
      <c r="P72" s="869"/>
      <c r="Q72" s="867"/>
      <c r="R72" s="868"/>
      <c r="S72" s="869"/>
      <c r="T72" s="867"/>
      <c r="U72" s="868"/>
      <c r="V72" s="869"/>
      <c r="W72" s="867"/>
      <c r="X72" s="868"/>
      <c r="Y72" s="869"/>
    </row>
    <row r="73" spans="1:25" s="1092" customFormat="1" x14ac:dyDescent="0.25">
      <c r="A73" s="1092" t="s">
        <v>1949</v>
      </c>
      <c r="B73" s="1093"/>
      <c r="C73" s="1094"/>
      <c r="D73" s="1195"/>
      <c r="E73" s="1096"/>
      <c r="F73" s="1097"/>
      <c r="G73" s="1098"/>
      <c r="H73" s="1096"/>
      <c r="I73" s="1097"/>
      <c r="J73" s="1098"/>
      <c r="K73" s="1096"/>
      <c r="L73" s="1097"/>
      <c r="M73" s="1098"/>
      <c r="N73" s="1096"/>
      <c r="O73" s="1097"/>
      <c r="P73" s="1098"/>
      <c r="Q73" s="1096"/>
      <c r="R73" s="1097"/>
      <c r="S73" s="1098"/>
      <c r="T73" s="1096"/>
      <c r="U73" s="1097"/>
      <c r="V73" s="1098"/>
      <c r="W73" s="1096"/>
      <c r="X73" s="1097"/>
      <c r="Y73" s="1098"/>
    </row>
    <row r="74" spans="1:25" s="1092" customFormat="1" ht="25.5" x14ac:dyDescent="0.25">
      <c r="B74" s="1151" t="s">
        <v>408</v>
      </c>
      <c r="C74" s="1094" t="s">
        <v>1019</v>
      </c>
      <c r="D74" s="1196" t="s">
        <v>842</v>
      </c>
      <c r="E74" s="1197"/>
      <c r="F74" s="1198"/>
      <c r="G74" s="1199"/>
      <c r="H74" s="1197"/>
      <c r="I74" s="1198"/>
      <c r="J74" s="1199"/>
      <c r="K74" s="1197"/>
      <c r="L74" s="1198"/>
      <c r="M74" s="1199"/>
      <c r="N74" s="1197"/>
      <c r="O74" s="1198"/>
      <c r="P74" s="1199"/>
      <c r="Q74" s="1197"/>
      <c r="R74" s="1198"/>
      <c r="S74" s="1199"/>
      <c r="T74" s="1197"/>
      <c r="U74" s="1198"/>
      <c r="V74" s="1199"/>
      <c r="W74" s="1197"/>
      <c r="X74" s="1198"/>
      <c r="Y74" s="1199"/>
    </row>
    <row r="75" spans="1:25" s="1092" customFormat="1" ht="25.5" x14ac:dyDescent="0.25">
      <c r="B75" s="1104" t="s">
        <v>840</v>
      </c>
      <c r="C75" s="1094" t="s">
        <v>1020</v>
      </c>
      <c r="D75" s="1196" t="s">
        <v>839</v>
      </c>
      <c r="E75" s="1197"/>
      <c r="F75" s="1198"/>
      <c r="G75" s="1199"/>
      <c r="H75" s="1197"/>
      <c r="I75" s="1198"/>
      <c r="J75" s="1199"/>
      <c r="K75" s="1197"/>
      <c r="L75" s="1198"/>
      <c r="M75" s="1199"/>
      <c r="N75" s="1197"/>
      <c r="O75" s="1198"/>
      <c r="P75" s="1199"/>
      <c r="Q75" s="1197"/>
      <c r="R75" s="1198"/>
      <c r="S75" s="1199"/>
      <c r="T75" s="1197"/>
      <c r="U75" s="1198"/>
      <c r="V75" s="1199"/>
      <c r="W75" s="1197"/>
      <c r="X75" s="1198"/>
      <c r="Y75" s="1199"/>
    </row>
    <row r="76" spans="1:25" s="1092" customFormat="1" ht="40.5" customHeight="1" x14ac:dyDescent="0.25">
      <c r="B76" s="1104" t="s">
        <v>300</v>
      </c>
      <c r="C76" s="1105" t="s">
        <v>1023</v>
      </c>
      <c r="D76" s="1196" t="s">
        <v>836</v>
      </c>
      <c r="E76" s="1197"/>
      <c r="F76" s="1198"/>
      <c r="G76" s="1199"/>
      <c r="H76" s="1197"/>
      <c r="I76" s="1198"/>
      <c r="J76" s="1199"/>
      <c r="K76" s="1197"/>
      <c r="L76" s="1198"/>
      <c r="M76" s="1199"/>
      <c r="N76" s="1197"/>
      <c r="O76" s="1198"/>
      <c r="P76" s="1199"/>
      <c r="Q76" s="1197"/>
      <c r="R76" s="1198"/>
      <c r="S76" s="1199"/>
      <c r="T76" s="1197"/>
      <c r="U76" s="1198"/>
      <c r="V76" s="1199"/>
      <c r="W76" s="1197"/>
      <c r="X76" s="1198"/>
      <c r="Y76" s="1199"/>
    </row>
    <row r="77" spans="1:25" s="1092" customFormat="1" ht="25.5" x14ac:dyDescent="0.25">
      <c r="B77" s="1104" t="s">
        <v>475</v>
      </c>
      <c r="C77" s="1094" t="s">
        <v>1021</v>
      </c>
      <c r="D77" s="1196" t="s">
        <v>837</v>
      </c>
      <c r="E77" s="1197"/>
      <c r="F77" s="1198"/>
      <c r="G77" s="1199"/>
      <c r="H77" s="1197"/>
      <c r="I77" s="1198"/>
      <c r="J77" s="1199"/>
      <c r="K77" s="1197"/>
      <c r="L77" s="1198"/>
      <c r="M77" s="1199"/>
      <c r="N77" s="1197"/>
      <c r="O77" s="1198"/>
      <c r="P77" s="1199"/>
      <c r="Q77" s="1197"/>
      <c r="R77" s="1198"/>
      <c r="S77" s="1199"/>
      <c r="T77" s="1197"/>
      <c r="U77" s="1198"/>
      <c r="V77" s="1199"/>
      <c r="W77" s="1197"/>
      <c r="X77" s="1198"/>
      <c r="Y77" s="1199"/>
    </row>
    <row r="78" spans="1:25" s="1092" customFormat="1" x14ac:dyDescent="0.25">
      <c r="B78" s="1104" t="s">
        <v>476</v>
      </c>
      <c r="C78" s="1094" t="s">
        <v>45</v>
      </c>
      <c r="D78" s="1196" t="s">
        <v>838</v>
      </c>
      <c r="E78" s="1197"/>
      <c r="F78" s="1198"/>
      <c r="G78" s="1199"/>
      <c r="H78" s="1197"/>
      <c r="I78" s="1198"/>
      <c r="J78" s="1199"/>
      <c r="K78" s="1197"/>
      <c r="L78" s="1198"/>
      <c r="M78" s="1199"/>
      <c r="N78" s="1197"/>
      <c r="O78" s="1198"/>
      <c r="P78" s="1199"/>
      <c r="Q78" s="1197"/>
      <c r="R78" s="1198"/>
      <c r="S78" s="1199"/>
      <c r="T78" s="1197"/>
      <c r="U78" s="1198"/>
      <c r="V78" s="1199"/>
      <c r="W78" s="1197"/>
      <c r="X78" s="1198"/>
      <c r="Y78" s="1199"/>
    </row>
    <row r="79" spans="1:25" s="1092" customFormat="1" ht="38.25" x14ac:dyDescent="0.25">
      <c r="B79" s="1104" t="s">
        <v>301</v>
      </c>
      <c r="C79" s="1094" t="s">
        <v>1022</v>
      </c>
      <c r="D79" s="1196" t="s">
        <v>857</v>
      </c>
      <c r="E79" s="1197"/>
      <c r="F79" s="1198"/>
      <c r="G79" s="1199"/>
      <c r="H79" s="1197"/>
      <c r="I79" s="1198"/>
      <c r="J79" s="1199"/>
      <c r="K79" s="1197"/>
      <c r="L79" s="1198"/>
      <c r="M79" s="1199"/>
      <c r="N79" s="1197"/>
      <c r="O79" s="1198"/>
      <c r="P79" s="1199"/>
      <c r="Q79" s="1197"/>
      <c r="R79" s="1198"/>
      <c r="S79" s="1199"/>
      <c r="T79" s="1197"/>
      <c r="U79" s="1198"/>
      <c r="V79" s="1199"/>
      <c r="W79" s="1197"/>
      <c r="X79" s="1198"/>
      <c r="Y79" s="1199"/>
    </row>
    <row r="80" spans="1:25" s="1092" customFormat="1" ht="38.25" x14ac:dyDescent="0.25">
      <c r="B80" s="1104" t="s">
        <v>302</v>
      </c>
      <c r="C80" s="1094" t="s">
        <v>1022</v>
      </c>
      <c r="D80" s="1196" t="s">
        <v>858</v>
      </c>
      <c r="E80" s="1197"/>
      <c r="F80" s="1198"/>
      <c r="G80" s="1199"/>
      <c r="H80" s="1197"/>
      <c r="I80" s="1198"/>
      <c r="J80" s="1199"/>
      <c r="K80" s="1197"/>
      <c r="L80" s="1198"/>
      <c r="M80" s="1199"/>
      <c r="N80" s="1197"/>
      <c r="O80" s="1198"/>
      <c r="P80" s="1199"/>
      <c r="Q80" s="1197"/>
      <c r="R80" s="1198"/>
      <c r="S80" s="1199"/>
      <c r="T80" s="1197"/>
      <c r="U80" s="1198"/>
      <c r="V80" s="1199"/>
      <c r="W80" s="1197"/>
      <c r="X80" s="1198"/>
      <c r="Y80" s="1199"/>
    </row>
    <row r="81" spans="1:25" x14ac:dyDescent="0.25">
      <c r="A81" s="318" t="s">
        <v>63</v>
      </c>
      <c r="B81" s="27"/>
      <c r="C81" s="457"/>
      <c r="D81" s="672"/>
      <c r="E81" s="685"/>
      <c r="F81" s="221"/>
      <c r="G81" s="355"/>
      <c r="H81" s="649"/>
      <c r="I81" s="334"/>
      <c r="J81" s="336"/>
      <c r="K81" s="649"/>
      <c r="L81" s="334"/>
      <c r="M81" s="336"/>
      <c r="N81" s="649"/>
      <c r="O81" s="334"/>
      <c r="P81" s="336"/>
      <c r="Q81" s="649"/>
      <c r="R81" s="334"/>
      <c r="S81" s="336"/>
      <c r="T81" s="649"/>
      <c r="U81" s="334"/>
      <c r="V81" s="336"/>
      <c r="W81" s="649"/>
      <c r="X81" s="334"/>
      <c r="Y81" s="336"/>
    </row>
    <row r="82" spans="1:25" ht="83.25" customHeight="1" x14ac:dyDescent="0.25">
      <c r="A82" s="4"/>
      <c r="B82" s="27" t="s">
        <v>64</v>
      </c>
      <c r="C82" s="454" t="s">
        <v>988</v>
      </c>
      <c r="D82" s="671"/>
      <c r="E82" s="867"/>
      <c r="F82" s="868"/>
      <c r="G82" s="869"/>
      <c r="H82" s="867"/>
      <c r="I82" s="868"/>
      <c r="J82" s="869"/>
      <c r="K82" s="867"/>
      <c r="L82" s="868"/>
      <c r="M82" s="869"/>
      <c r="N82" s="812" t="s">
        <v>1965</v>
      </c>
      <c r="O82" s="1087" t="s">
        <v>1966</v>
      </c>
      <c r="P82" s="427" t="s">
        <v>1218</v>
      </c>
      <c r="Q82" s="238" t="s">
        <v>1422</v>
      </c>
      <c r="R82" s="408" t="s">
        <v>1422</v>
      </c>
      <c r="S82" s="758" t="s">
        <v>1423</v>
      </c>
      <c r="T82" s="867"/>
      <c r="U82" s="868"/>
      <c r="V82" s="869"/>
      <c r="W82" s="867"/>
      <c r="X82" s="868"/>
      <c r="Y82" s="869"/>
    </row>
    <row r="83" spans="1:25" ht="38.25" x14ac:dyDescent="0.25">
      <c r="A83" s="4"/>
      <c r="B83" s="27" t="s">
        <v>192</v>
      </c>
      <c r="C83" s="454" t="s">
        <v>181</v>
      </c>
      <c r="D83" s="671"/>
      <c r="E83" s="867"/>
      <c r="F83" s="868"/>
      <c r="G83" s="869"/>
      <c r="H83" s="867"/>
      <c r="I83" s="868"/>
      <c r="J83" s="869"/>
      <c r="K83" s="867"/>
      <c r="L83" s="868"/>
      <c r="M83" s="869"/>
      <c r="N83" s="812" t="s">
        <v>1914</v>
      </c>
      <c r="O83" s="130" t="s">
        <v>765</v>
      </c>
      <c r="P83" s="427" t="s">
        <v>181</v>
      </c>
      <c r="Q83" s="812" t="s">
        <v>1590</v>
      </c>
      <c r="R83" s="130" t="s">
        <v>765</v>
      </c>
      <c r="S83" s="654" t="s">
        <v>1591</v>
      </c>
      <c r="T83" s="867"/>
      <c r="U83" s="868"/>
      <c r="V83" s="869"/>
      <c r="W83" s="867"/>
      <c r="X83" s="868"/>
      <c r="Y83" s="869"/>
    </row>
    <row r="84" spans="1:25" ht="38.25" x14ac:dyDescent="0.25">
      <c r="A84" s="4"/>
      <c r="B84" s="27" t="s">
        <v>193</v>
      </c>
      <c r="C84" s="454" t="s">
        <v>182</v>
      </c>
      <c r="D84" s="671"/>
      <c r="E84" s="867"/>
      <c r="F84" s="868"/>
      <c r="G84" s="869"/>
      <c r="H84" s="867"/>
      <c r="I84" s="868"/>
      <c r="J84" s="869"/>
      <c r="K84" s="867"/>
      <c r="L84" s="868"/>
      <c r="M84" s="869"/>
      <c r="N84" s="238" t="s">
        <v>182</v>
      </c>
      <c r="O84" s="130" t="s">
        <v>765</v>
      </c>
      <c r="P84" s="427" t="s">
        <v>182</v>
      </c>
      <c r="Q84" s="238" t="s">
        <v>1592</v>
      </c>
      <c r="R84" s="130" t="s">
        <v>765</v>
      </c>
      <c r="S84" s="654" t="s">
        <v>1592</v>
      </c>
      <c r="T84" s="867"/>
      <c r="U84" s="868"/>
      <c r="V84" s="869"/>
      <c r="W84" s="867"/>
      <c r="X84" s="868"/>
      <c r="Y84" s="869"/>
    </row>
    <row r="85" spans="1:25" ht="159" customHeight="1" x14ac:dyDescent="0.25">
      <c r="A85" s="4"/>
      <c r="B85" s="27" t="s">
        <v>72</v>
      </c>
      <c r="C85" s="454" t="s">
        <v>1136</v>
      </c>
      <c r="D85" s="671"/>
      <c r="E85" s="867"/>
      <c r="F85" s="868"/>
      <c r="G85" s="869"/>
      <c r="H85" s="867"/>
      <c r="I85" s="868"/>
      <c r="J85" s="869"/>
      <c r="K85" s="867"/>
      <c r="L85" s="868"/>
      <c r="M85" s="869"/>
      <c r="N85" s="238" t="s">
        <v>1915</v>
      </c>
      <c r="O85" s="408" t="s">
        <v>1916</v>
      </c>
      <c r="P85" s="438" t="s">
        <v>1857</v>
      </c>
      <c r="Q85" s="238" t="s">
        <v>1593</v>
      </c>
      <c r="R85" s="408" t="s">
        <v>1703</v>
      </c>
      <c r="S85" s="438" t="s">
        <v>1857</v>
      </c>
      <c r="T85" s="867"/>
      <c r="U85" s="868"/>
      <c r="V85" s="869"/>
      <c r="W85" s="867"/>
      <c r="X85" s="868"/>
      <c r="Y85" s="869"/>
    </row>
    <row r="86" spans="1:25" ht="145.5" customHeight="1" x14ac:dyDescent="0.25">
      <c r="A86" s="4"/>
      <c r="B86" s="27" t="s">
        <v>73</v>
      </c>
      <c r="C86" s="458" t="s">
        <v>761</v>
      </c>
      <c r="D86" s="671"/>
      <c r="E86" s="867"/>
      <c r="F86" s="868"/>
      <c r="G86" s="869"/>
      <c r="H86" s="867"/>
      <c r="I86" s="868"/>
      <c r="J86" s="869"/>
      <c r="K86" s="867"/>
      <c r="L86" s="868"/>
      <c r="M86" s="869"/>
      <c r="N86" s="736" t="s">
        <v>1967</v>
      </c>
      <c r="O86" s="1000" t="s">
        <v>1588</v>
      </c>
      <c r="P86" s="360" t="s">
        <v>1144</v>
      </c>
      <c r="Q86" s="736" t="s">
        <v>1476</v>
      </c>
      <c r="R86" s="1000" t="s">
        <v>1702</v>
      </c>
      <c r="S86" s="360" t="s">
        <v>1144</v>
      </c>
      <c r="T86" s="867"/>
      <c r="U86" s="868"/>
      <c r="V86" s="869"/>
      <c r="W86" s="867"/>
      <c r="X86" s="868"/>
      <c r="Y86" s="869"/>
    </row>
    <row r="87" spans="1:25" ht="38.25" x14ac:dyDescent="0.25">
      <c r="A87" s="4"/>
      <c r="B87" s="27" t="s">
        <v>323</v>
      </c>
      <c r="C87" s="454" t="s">
        <v>45</v>
      </c>
      <c r="D87" s="671"/>
      <c r="E87" s="867"/>
      <c r="F87" s="868"/>
      <c r="G87" s="869"/>
      <c r="H87" s="867"/>
      <c r="I87" s="868"/>
      <c r="J87" s="869"/>
      <c r="K87" s="867"/>
      <c r="L87" s="868"/>
      <c r="M87" s="869"/>
      <c r="N87" s="812" t="s">
        <v>45</v>
      </c>
      <c r="O87" s="425" t="s">
        <v>765</v>
      </c>
      <c r="P87" s="360" t="s">
        <v>183</v>
      </c>
      <c r="Q87" s="238" t="s">
        <v>45</v>
      </c>
      <c r="R87" s="652" t="s">
        <v>765</v>
      </c>
      <c r="S87" s="360" t="s">
        <v>1425</v>
      </c>
      <c r="T87" s="867"/>
      <c r="U87" s="868"/>
      <c r="V87" s="869"/>
      <c r="W87" s="867"/>
      <c r="X87" s="868"/>
      <c r="Y87" s="869"/>
    </row>
    <row r="88" spans="1:25" ht="76.5" x14ac:dyDescent="0.25">
      <c r="A88" s="4"/>
      <c r="B88" s="27" t="s">
        <v>243</v>
      </c>
      <c r="C88" s="454" t="s">
        <v>621</v>
      </c>
      <c r="D88" s="671"/>
      <c r="E88" s="867"/>
      <c r="F88" s="868"/>
      <c r="G88" s="869"/>
      <c r="H88" s="867"/>
      <c r="I88" s="868"/>
      <c r="J88" s="869"/>
      <c r="K88" s="867"/>
      <c r="L88" s="868"/>
      <c r="M88" s="869"/>
      <c r="N88" s="238" t="s">
        <v>621</v>
      </c>
      <c r="O88" s="425" t="s">
        <v>765</v>
      </c>
      <c r="P88" s="360" t="s">
        <v>1117</v>
      </c>
      <c r="Q88" s="238" t="s">
        <v>621</v>
      </c>
      <c r="R88" s="652" t="s">
        <v>765</v>
      </c>
      <c r="S88" s="360" t="s">
        <v>1117</v>
      </c>
      <c r="T88" s="867"/>
      <c r="U88" s="868"/>
      <c r="V88" s="869"/>
      <c r="W88" s="867"/>
      <c r="X88" s="868"/>
      <c r="Y88" s="869"/>
    </row>
    <row r="89" spans="1:25" ht="25.5" x14ac:dyDescent="0.25">
      <c r="A89" s="436"/>
      <c r="B89" s="412" t="s">
        <v>845</v>
      </c>
      <c r="C89" s="635" t="s">
        <v>1140</v>
      </c>
      <c r="D89" s="671"/>
      <c r="E89" s="867"/>
      <c r="F89" s="868"/>
      <c r="G89" s="869"/>
      <c r="H89" s="867"/>
      <c r="I89" s="868"/>
      <c r="J89" s="869"/>
      <c r="K89" s="867"/>
      <c r="L89" s="868"/>
      <c r="M89" s="869"/>
      <c r="N89" s="812" t="s">
        <v>1594</v>
      </c>
      <c r="O89" s="425" t="s">
        <v>765</v>
      </c>
      <c r="P89" s="820" t="s">
        <v>1594</v>
      </c>
      <c r="Q89" s="238" t="s">
        <v>1594</v>
      </c>
      <c r="R89" s="652" t="s">
        <v>765</v>
      </c>
      <c r="S89" s="820" t="s">
        <v>1594</v>
      </c>
      <c r="T89" s="867"/>
      <c r="U89" s="868"/>
      <c r="V89" s="869"/>
      <c r="W89" s="867"/>
      <c r="X89" s="868"/>
      <c r="Y89" s="869"/>
    </row>
    <row r="90" spans="1:25" ht="38.25" x14ac:dyDescent="0.25">
      <c r="A90" s="4"/>
      <c r="B90" s="27" t="s">
        <v>67</v>
      </c>
      <c r="C90" s="454" t="s">
        <v>187</v>
      </c>
      <c r="D90" s="671"/>
      <c r="E90" s="867"/>
      <c r="F90" s="868"/>
      <c r="G90" s="869"/>
      <c r="H90" s="867"/>
      <c r="I90" s="868"/>
      <c r="J90" s="869"/>
      <c r="K90" s="867"/>
      <c r="L90" s="868"/>
      <c r="M90" s="869"/>
      <c r="N90" s="238" t="s">
        <v>1589</v>
      </c>
      <c r="O90" s="425" t="s">
        <v>765</v>
      </c>
      <c r="P90" s="360" t="s">
        <v>1589</v>
      </c>
      <c r="Q90" s="238" t="s">
        <v>1589</v>
      </c>
      <c r="R90" s="759" t="s">
        <v>765</v>
      </c>
      <c r="S90" s="360" t="s">
        <v>1589</v>
      </c>
      <c r="T90" s="867"/>
      <c r="U90" s="868"/>
      <c r="V90" s="869"/>
      <c r="W90" s="867"/>
      <c r="X90" s="868"/>
      <c r="Y90" s="869"/>
    </row>
    <row r="91" spans="1:25" ht="68.25" customHeight="1" x14ac:dyDescent="0.25">
      <c r="A91" s="4"/>
      <c r="B91" s="27" t="s">
        <v>68</v>
      </c>
      <c r="C91" s="454" t="s">
        <v>49</v>
      </c>
      <c r="D91" s="671"/>
      <c r="E91" s="867"/>
      <c r="F91" s="868"/>
      <c r="G91" s="869"/>
      <c r="H91" s="867"/>
      <c r="I91" s="868"/>
      <c r="J91" s="869"/>
      <c r="K91" s="867"/>
      <c r="L91" s="868"/>
      <c r="M91" s="869"/>
      <c r="N91" s="812" t="s">
        <v>1918</v>
      </c>
      <c r="O91" s="425" t="s">
        <v>765</v>
      </c>
      <c r="P91" s="360" t="s">
        <v>1142</v>
      </c>
      <c r="Q91" s="815" t="s">
        <v>49</v>
      </c>
      <c r="R91" s="738" t="s">
        <v>45</v>
      </c>
      <c r="S91" s="360" t="s">
        <v>1142</v>
      </c>
      <c r="T91" s="867"/>
      <c r="U91" s="868"/>
      <c r="V91" s="869"/>
      <c r="W91" s="867"/>
      <c r="X91" s="868"/>
      <c r="Y91" s="869"/>
    </row>
    <row r="92" spans="1:25" ht="51" x14ac:dyDescent="0.25">
      <c r="A92" s="4"/>
      <c r="B92" s="27" t="s">
        <v>69</v>
      </c>
      <c r="C92" s="454" t="s">
        <v>45</v>
      </c>
      <c r="D92" s="671"/>
      <c r="E92" s="867"/>
      <c r="F92" s="868"/>
      <c r="G92" s="869"/>
      <c r="H92" s="867"/>
      <c r="I92" s="868"/>
      <c r="J92" s="869"/>
      <c r="K92" s="867"/>
      <c r="L92" s="868"/>
      <c r="M92" s="869"/>
      <c r="N92" s="812" t="s">
        <v>1917</v>
      </c>
      <c r="O92" s="425" t="s">
        <v>765</v>
      </c>
      <c r="P92" s="360" t="s">
        <v>1143</v>
      </c>
      <c r="Q92" s="815" t="s">
        <v>45</v>
      </c>
      <c r="R92" s="753" t="s">
        <v>45</v>
      </c>
      <c r="S92" s="360" t="s">
        <v>1143</v>
      </c>
      <c r="T92" s="867"/>
      <c r="U92" s="868"/>
      <c r="V92" s="869"/>
      <c r="W92" s="867"/>
      <c r="X92" s="868"/>
      <c r="Y92" s="869"/>
    </row>
    <row r="93" spans="1:25" ht="247.5" customHeight="1" x14ac:dyDescent="0.25">
      <c r="A93" s="4"/>
      <c r="B93" s="27" t="s">
        <v>854</v>
      </c>
      <c r="C93" s="454" t="s">
        <v>699</v>
      </c>
      <c r="D93" s="671"/>
      <c r="E93" s="867"/>
      <c r="F93" s="868"/>
      <c r="G93" s="869"/>
      <c r="H93" s="867"/>
      <c r="I93" s="868"/>
      <c r="J93" s="869"/>
      <c r="K93" s="867"/>
      <c r="L93" s="868"/>
      <c r="M93" s="869"/>
      <c r="N93" s="812" t="s">
        <v>1531</v>
      </c>
      <c r="O93" s="643" t="s">
        <v>765</v>
      </c>
      <c r="P93" s="360" t="s">
        <v>1681</v>
      </c>
      <c r="Q93" s="238" t="s">
        <v>1430</v>
      </c>
      <c r="R93" s="753" t="s">
        <v>765</v>
      </c>
      <c r="S93" s="360" t="s">
        <v>1704</v>
      </c>
      <c r="T93" s="867"/>
      <c r="U93" s="868"/>
      <c r="V93" s="869"/>
      <c r="W93" s="867"/>
      <c r="X93" s="868"/>
      <c r="Y93" s="869"/>
    </row>
    <row r="94" spans="1:25" ht="140.25" x14ac:dyDescent="0.25">
      <c r="A94" s="4"/>
      <c r="B94" s="27" t="s">
        <v>312</v>
      </c>
      <c r="C94" s="454"/>
      <c r="D94" s="671"/>
      <c r="E94" s="867"/>
      <c r="F94" s="868"/>
      <c r="G94" s="869"/>
      <c r="H94" s="867"/>
      <c r="I94" s="868"/>
      <c r="J94" s="869"/>
      <c r="K94" s="867"/>
      <c r="L94" s="868"/>
      <c r="M94" s="869"/>
      <c r="N94" s="812" t="s">
        <v>1345</v>
      </c>
      <c r="O94" s="813" t="s">
        <v>765</v>
      </c>
      <c r="P94" s="820" t="s">
        <v>1682</v>
      </c>
      <c r="Q94" s="812" t="s">
        <v>1424</v>
      </c>
      <c r="R94" s="753" t="s">
        <v>765</v>
      </c>
      <c r="S94" s="360" t="s">
        <v>1683</v>
      </c>
      <c r="T94" s="867"/>
      <c r="U94" s="868"/>
      <c r="V94" s="869"/>
      <c r="W94" s="867"/>
      <c r="X94" s="868"/>
      <c r="Y94" s="869"/>
    </row>
    <row r="95" spans="1:25" x14ac:dyDescent="0.25">
      <c r="A95" s="4"/>
      <c r="B95" s="27" t="s">
        <v>70</v>
      </c>
      <c r="C95" s="454" t="s">
        <v>186</v>
      </c>
      <c r="D95" s="671"/>
      <c r="E95" s="867"/>
      <c r="F95" s="868"/>
      <c r="G95" s="869"/>
      <c r="H95" s="867"/>
      <c r="I95" s="868"/>
      <c r="J95" s="869"/>
      <c r="K95" s="867"/>
      <c r="L95" s="868"/>
      <c r="M95" s="869"/>
      <c r="N95" s="815" t="s">
        <v>186</v>
      </c>
      <c r="O95" s="425" t="s">
        <v>765</v>
      </c>
      <c r="P95" s="360" t="s">
        <v>186</v>
      </c>
      <c r="Q95" s="135" t="s">
        <v>186</v>
      </c>
      <c r="R95" s="652" t="s">
        <v>765</v>
      </c>
      <c r="S95" s="360" t="s">
        <v>186</v>
      </c>
      <c r="T95" s="867"/>
      <c r="U95" s="868"/>
      <c r="V95" s="869"/>
      <c r="W95" s="867"/>
      <c r="X95" s="868"/>
      <c r="Y95" s="869"/>
    </row>
    <row r="96" spans="1:25" ht="287.25" customHeight="1" x14ac:dyDescent="0.25">
      <c r="A96" s="4"/>
      <c r="B96" s="27" t="s">
        <v>847</v>
      </c>
      <c r="C96" s="454" t="s">
        <v>1119</v>
      </c>
      <c r="D96" s="671"/>
      <c r="E96" s="867"/>
      <c r="F96" s="868"/>
      <c r="G96" s="869"/>
      <c r="H96" s="867"/>
      <c r="I96" s="868"/>
      <c r="J96" s="869"/>
      <c r="K96" s="867"/>
      <c r="L96" s="868"/>
      <c r="M96" s="869"/>
      <c r="N96" s="815" t="s">
        <v>775</v>
      </c>
      <c r="O96" s="310" t="s">
        <v>1938</v>
      </c>
      <c r="P96" s="310" t="s">
        <v>1919</v>
      </c>
      <c r="Q96" s="135" t="s">
        <v>775</v>
      </c>
      <c r="R96" s="310" t="s">
        <v>1926</v>
      </c>
      <c r="S96" s="310" t="s">
        <v>1920</v>
      </c>
      <c r="T96" s="867"/>
      <c r="U96" s="868"/>
      <c r="V96" s="869"/>
      <c r="W96" s="867"/>
      <c r="X96" s="868"/>
      <c r="Y96" s="869"/>
    </row>
    <row r="97" spans="1:25" ht="63.75" x14ac:dyDescent="0.25">
      <c r="A97" s="4"/>
      <c r="B97" s="27" t="s">
        <v>846</v>
      </c>
      <c r="C97" s="454" t="s">
        <v>1118</v>
      </c>
      <c r="D97" s="671"/>
      <c r="E97" s="867"/>
      <c r="F97" s="868"/>
      <c r="G97" s="869"/>
      <c r="H97" s="867"/>
      <c r="I97" s="868"/>
      <c r="J97" s="869"/>
      <c r="K97" s="867"/>
      <c r="L97" s="868"/>
      <c r="M97" s="869"/>
      <c r="N97" s="815" t="s">
        <v>775</v>
      </c>
      <c r="O97" s="1088" t="s">
        <v>1937</v>
      </c>
      <c r="P97" s="360" t="s">
        <v>848</v>
      </c>
      <c r="Q97" s="135" t="s">
        <v>775</v>
      </c>
      <c r="R97" s="652" t="s">
        <v>848</v>
      </c>
      <c r="S97" s="360" t="s">
        <v>848</v>
      </c>
      <c r="T97" s="867"/>
      <c r="U97" s="868"/>
      <c r="V97" s="869"/>
      <c r="W97" s="867"/>
      <c r="X97" s="868"/>
      <c r="Y97" s="869"/>
    </row>
    <row r="98" spans="1:25" x14ac:dyDescent="0.25">
      <c r="A98" s="4"/>
      <c r="B98" s="27" t="s">
        <v>71</v>
      </c>
      <c r="C98" s="454" t="s">
        <v>776</v>
      </c>
      <c r="D98" s="671"/>
      <c r="E98" s="867"/>
      <c r="F98" s="868"/>
      <c r="G98" s="869"/>
      <c r="H98" s="867"/>
      <c r="I98" s="868"/>
      <c r="J98" s="869"/>
      <c r="K98" s="867"/>
      <c r="L98" s="868"/>
      <c r="M98" s="869"/>
      <c r="N98" s="815" t="s">
        <v>775</v>
      </c>
      <c r="O98" s="424" t="s">
        <v>849</v>
      </c>
      <c r="P98" s="360" t="s">
        <v>849</v>
      </c>
      <c r="Q98" s="135" t="s">
        <v>775</v>
      </c>
      <c r="R98" s="651" t="s">
        <v>849</v>
      </c>
      <c r="S98" s="360" t="s">
        <v>849</v>
      </c>
      <c r="T98" s="867"/>
      <c r="U98" s="868"/>
      <c r="V98" s="869"/>
      <c r="W98" s="867"/>
      <c r="X98" s="868"/>
      <c r="Y98" s="869"/>
    </row>
    <row r="99" spans="1:25" x14ac:dyDescent="0.25">
      <c r="B99" s="27" t="s">
        <v>131</v>
      </c>
      <c r="C99" s="454" t="s">
        <v>776</v>
      </c>
      <c r="D99" s="671"/>
      <c r="E99" s="867"/>
      <c r="F99" s="868"/>
      <c r="G99" s="869"/>
      <c r="H99" s="867"/>
      <c r="I99" s="868"/>
      <c r="J99" s="869"/>
      <c r="K99" s="867"/>
      <c r="L99" s="868"/>
      <c r="M99" s="869"/>
      <c r="N99" s="815" t="s">
        <v>775</v>
      </c>
      <c r="O99" s="425" t="s">
        <v>620</v>
      </c>
      <c r="P99" s="396" t="s">
        <v>620</v>
      </c>
      <c r="Q99" s="815" t="s">
        <v>775</v>
      </c>
      <c r="R99" s="652" t="s">
        <v>620</v>
      </c>
      <c r="S99" s="396" t="s">
        <v>620</v>
      </c>
      <c r="T99" s="867"/>
      <c r="U99" s="868"/>
      <c r="V99" s="869"/>
      <c r="W99" s="867"/>
      <c r="X99" s="868"/>
      <c r="Y99" s="869"/>
    </row>
    <row r="100" spans="1:25" x14ac:dyDescent="0.25">
      <c r="A100" s="328"/>
      <c r="B100" s="412" t="s">
        <v>965</v>
      </c>
      <c r="C100" s="635" t="s">
        <v>776</v>
      </c>
      <c r="D100" s="671"/>
      <c r="E100" s="867"/>
      <c r="F100" s="868"/>
      <c r="G100" s="869"/>
      <c r="H100" s="867"/>
      <c r="I100" s="868"/>
      <c r="J100" s="869"/>
      <c r="K100" s="867"/>
      <c r="L100" s="868"/>
      <c r="M100" s="869"/>
      <c r="N100" s="815" t="s">
        <v>775</v>
      </c>
      <c r="O100" s="425" t="s">
        <v>850</v>
      </c>
      <c r="P100" s="426" t="s">
        <v>850</v>
      </c>
      <c r="Q100" s="815" t="s">
        <v>775</v>
      </c>
      <c r="R100" s="652" t="s">
        <v>850</v>
      </c>
      <c r="S100" s="653" t="s">
        <v>850</v>
      </c>
      <c r="T100" s="867"/>
      <c r="U100" s="868"/>
      <c r="V100" s="869"/>
      <c r="W100" s="867"/>
      <c r="X100" s="868"/>
      <c r="Y100" s="869"/>
    </row>
    <row r="101" spans="1:25" x14ac:dyDescent="0.25">
      <c r="A101" s="328"/>
      <c r="B101" s="412" t="s">
        <v>966</v>
      </c>
      <c r="C101" s="635" t="s">
        <v>776</v>
      </c>
      <c r="D101" s="671"/>
      <c r="E101" s="867"/>
      <c r="F101" s="868"/>
      <c r="G101" s="869"/>
      <c r="H101" s="867"/>
      <c r="I101" s="868"/>
      <c r="J101" s="869"/>
      <c r="K101" s="867"/>
      <c r="L101" s="868"/>
      <c r="M101" s="869"/>
      <c r="N101" s="815" t="s">
        <v>775</v>
      </c>
      <c r="O101" s="425" t="s">
        <v>851</v>
      </c>
      <c r="P101" s="426" t="s">
        <v>851</v>
      </c>
      <c r="Q101" s="815" t="s">
        <v>775</v>
      </c>
      <c r="R101" s="652" t="s">
        <v>851</v>
      </c>
      <c r="S101" s="653" t="s">
        <v>851</v>
      </c>
      <c r="T101" s="867"/>
      <c r="U101" s="868"/>
      <c r="V101" s="869"/>
      <c r="W101" s="867"/>
      <c r="X101" s="868"/>
      <c r="Y101" s="869"/>
    </row>
    <row r="102" spans="1:25" x14ac:dyDescent="0.25">
      <c r="B102" s="27" t="s">
        <v>211</v>
      </c>
      <c r="C102" s="454" t="s">
        <v>45</v>
      </c>
      <c r="D102" s="671"/>
      <c r="E102" s="879"/>
      <c r="F102" s="880"/>
      <c r="G102" s="881"/>
      <c r="H102" s="867"/>
      <c r="I102" s="868"/>
      <c r="J102" s="869"/>
      <c r="K102" s="867"/>
      <c r="L102" s="868"/>
      <c r="M102" s="869"/>
      <c r="N102" s="867"/>
      <c r="O102" s="868"/>
      <c r="P102" s="869"/>
      <c r="Q102" s="867"/>
      <c r="R102" s="868"/>
      <c r="S102" s="869"/>
      <c r="T102" s="867"/>
      <c r="U102" s="868"/>
      <c r="V102" s="869"/>
      <c r="W102" s="867"/>
      <c r="X102" s="868"/>
      <c r="Y102" s="869"/>
    </row>
    <row r="103" spans="1:25" x14ac:dyDescent="0.25">
      <c r="B103" s="27" t="s">
        <v>213</v>
      </c>
      <c r="C103" s="454" t="s">
        <v>45</v>
      </c>
      <c r="D103" s="671"/>
      <c r="E103" s="879"/>
      <c r="F103" s="880"/>
      <c r="G103" s="881"/>
      <c r="H103" s="867"/>
      <c r="I103" s="868"/>
      <c r="J103" s="869"/>
      <c r="K103" s="867"/>
      <c r="L103" s="868"/>
      <c r="M103" s="869"/>
      <c r="N103" s="867"/>
      <c r="O103" s="868"/>
      <c r="P103" s="869"/>
      <c r="Q103" s="867"/>
      <c r="R103" s="868"/>
      <c r="S103" s="869"/>
      <c r="T103" s="867"/>
      <c r="U103" s="868"/>
      <c r="V103" s="869"/>
      <c r="W103" s="867"/>
      <c r="X103" s="868"/>
      <c r="Y103" s="869"/>
    </row>
    <row r="104" spans="1:25" x14ac:dyDescent="0.25">
      <c r="B104" s="27" t="s">
        <v>370</v>
      </c>
      <c r="C104" s="454" t="s">
        <v>45</v>
      </c>
      <c r="D104" s="671"/>
      <c r="E104" s="879"/>
      <c r="F104" s="880"/>
      <c r="G104" s="881"/>
      <c r="H104" s="867"/>
      <c r="I104" s="868"/>
      <c r="J104" s="869"/>
      <c r="K104" s="867"/>
      <c r="L104" s="868"/>
      <c r="M104" s="869"/>
      <c r="N104" s="867"/>
      <c r="O104" s="868"/>
      <c r="P104" s="869"/>
      <c r="Q104" s="867"/>
      <c r="R104" s="868"/>
      <c r="S104" s="869"/>
      <c r="T104" s="867"/>
      <c r="U104" s="868"/>
      <c r="V104" s="869"/>
      <c r="W104" s="867"/>
      <c r="X104" s="868"/>
      <c r="Y104" s="869"/>
    </row>
    <row r="105" spans="1:25" x14ac:dyDescent="0.25">
      <c r="B105" s="27" t="s">
        <v>214</v>
      </c>
      <c r="C105" s="454" t="s">
        <v>45</v>
      </c>
      <c r="D105" s="671"/>
      <c r="E105" s="879"/>
      <c r="F105" s="880"/>
      <c r="G105" s="881"/>
      <c r="H105" s="867"/>
      <c r="I105" s="868"/>
      <c r="J105" s="869"/>
      <c r="K105" s="867"/>
      <c r="L105" s="868"/>
      <c r="M105" s="869"/>
      <c r="N105" s="867"/>
      <c r="O105" s="868"/>
      <c r="P105" s="869"/>
      <c r="Q105" s="867"/>
      <c r="R105" s="868"/>
      <c r="S105" s="869"/>
      <c r="T105" s="867"/>
      <c r="U105" s="868"/>
      <c r="V105" s="869"/>
      <c r="W105" s="867"/>
      <c r="X105" s="868"/>
      <c r="Y105" s="869"/>
    </row>
    <row r="106" spans="1:25" x14ac:dyDescent="0.25">
      <c r="A106" s="262" t="s">
        <v>74</v>
      </c>
      <c r="B106" s="27"/>
      <c r="C106" s="454"/>
      <c r="D106" s="671"/>
      <c r="E106" s="686"/>
      <c r="F106" s="346"/>
      <c r="G106" s="428"/>
      <c r="H106" s="649"/>
      <c r="I106" s="334"/>
      <c r="J106" s="336"/>
      <c r="K106" s="649"/>
      <c r="L106" s="334"/>
      <c r="M106" s="336"/>
      <c r="N106" s="649"/>
      <c r="O106" s="334"/>
      <c r="P106" s="336"/>
      <c r="Q106" s="649"/>
      <c r="R106" s="334"/>
      <c r="S106" s="336"/>
      <c r="T106" s="649"/>
      <c r="U106" s="334"/>
      <c r="V106" s="336"/>
      <c r="W106" s="649"/>
      <c r="X106" s="334"/>
      <c r="Y106" s="336"/>
    </row>
    <row r="107" spans="1:25" x14ac:dyDescent="0.25">
      <c r="A107" s="4"/>
      <c r="B107" s="27" t="s">
        <v>75</v>
      </c>
      <c r="C107" s="454" t="s">
        <v>45</v>
      </c>
      <c r="D107" s="671"/>
      <c r="E107" s="867"/>
      <c r="F107" s="868"/>
      <c r="G107" s="869"/>
      <c r="H107" s="867"/>
      <c r="I107" s="868"/>
      <c r="J107" s="869"/>
      <c r="K107" s="867"/>
      <c r="L107" s="868"/>
      <c r="M107" s="869"/>
      <c r="N107" s="867"/>
      <c r="O107" s="868"/>
      <c r="P107" s="869"/>
      <c r="Q107" s="867"/>
      <c r="R107" s="868"/>
      <c r="S107" s="869"/>
      <c r="T107" s="867"/>
      <c r="U107" s="868"/>
      <c r="V107" s="869"/>
      <c r="W107" s="867"/>
      <c r="X107" s="868"/>
      <c r="Y107" s="869"/>
    </row>
    <row r="108" spans="1:25" x14ac:dyDescent="0.25">
      <c r="A108" s="386"/>
      <c r="B108" s="27" t="s">
        <v>219</v>
      </c>
      <c r="C108" s="454" t="s">
        <v>45</v>
      </c>
      <c r="D108" s="671"/>
      <c r="E108" s="867"/>
      <c r="F108" s="868"/>
      <c r="G108" s="869"/>
      <c r="H108" s="867"/>
      <c r="I108" s="868"/>
      <c r="J108" s="869"/>
      <c r="K108" s="867"/>
      <c r="L108" s="868"/>
      <c r="M108" s="869"/>
      <c r="N108" s="867"/>
      <c r="O108" s="868"/>
      <c r="P108" s="869"/>
      <c r="Q108" s="867"/>
      <c r="R108" s="868"/>
      <c r="S108" s="869"/>
      <c r="T108" s="867"/>
      <c r="U108" s="868"/>
      <c r="V108" s="869"/>
      <c r="W108" s="867"/>
      <c r="X108" s="868"/>
      <c r="Y108" s="869"/>
    </row>
    <row r="109" spans="1:25" x14ac:dyDescent="0.25">
      <c r="A109" s="4"/>
      <c r="B109" s="27" t="s">
        <v>76</v>
      </c>
      <c r="C109" s="454" t="s">
        <v>45</v>
      </c>
      <c r="D109" s="671"/>
      <c r="E109" s="867"/>
      <c r="F109" s="868"/>
      <c r="G109" s="869"/>
      <c r="H109" s="867"/>
      <c r="I109" s="868"/>
      <c r="J109" s="869"/>
      <c r="K109" s="867"/>
      <c r="L109" s="868"/>
      <c r="M109" s="869"/>
      <c r="N109" s="867"/>
      <c r="O109" s="868"/>
      <c r="P109" s="869"/>
      <c r="Q109" s="867"/>
      <c r="R109" s="868"/>
      <c r="S109" s="869"/>
      <c r="T109" s="867"/>
      <c r="U109" s="868"/>
      <c r="V109" s="869"/>
      <c r="W109" s="867"/>
      <c r="X109" s="868"/>
      <c r="Y109" s="869"/>
    </row>
    <row r="110" spans="1:25" x14ac:dyDescent="0.25">
      <c r="A110" s="4"/>
      <c r="B110" s="27" t="s">
        <v>77</v>
      </c>
      <c r="C110" s="454" t="s">
        <v>45</v>
      </c>
      <c r="D110" s="671"/>
      <c r="E110" s="867"/>
      <c r="F110" s="868"/>
      <c r="G110" s="869"/>
      <c r="H110" s="867"/>
      <c r="I110" s="868"/>
      <c r="J110" s="869"/>
      <c r="K110" s="867"/>
      <c r="L110" s="868"/>
      <c r="M110" s="869"/>
      <c r="N110" s="867"/>
      <c r="O110" s="868"/>
      <c r="P110" s="869"/>
      <c r="Q110" s="867"/>
      <c r="R110" s="868"/>
      <c r="S110" s="869"/>
      <c r="T110" s="867"/>
      <c r="U110" s="868"/>
      <c r="V110" s="869"/>
      <c r="W110" s="867"/>
      <c r="X110" s="868"/>
      <c r="Y110" s="869"/>
    </row>
    <row r="111" spans="1:25" x14ac:dyDescent="0.25">
      <c r="A111" s="4"/>
      <c r="B111" s="27" t="s">
        <v>78</v>
      </c>
      <c r="C111" s="454" t="s">
        <v>45</v>
      </c>
      <c r="D111" s="671"/>
      <c r="E111" s="867"/>
      <c r="F111" s="868"/>
      <c r="G111" s="869"/>
      <c r="H111" s="867"/>
      <c r="I111" s="868"/>
      <c r="J111" s="869"/>
      <c r="K111" s="867"/>
      <c r="L111" s="868"/>
      <c r="M111" s="869"/>
      <c r="N111" s="867"/>
      <c r="O111" s="868"/>
      <c r="P111" s="869"/>
      <c r="Q111" s="867"/>
      <c r="R111" s="868"/>
      <c r="S111" s="869"/>
      <c r="T111" s="867"/>
      <c r="U111" s="868"/>
      <c r="V111" s="869"/>
      <c r="W111" s="867"/>
      <c r="X111" s="868"/>
      <c r="Y111" s="869"/>
    </row>
    <row r="112" spans="1:25" x14ac:dyDescent="0.25">
      <c r="A112" s="4"/>
      <c r="B112" s="27" t="s">
        <v>80</v>
      </c>
      <c r="C112" s="454" t="s">
        <v>45</v>
      </c>
      <c r="D112" s="671"/>
      <c r="E112" s="867"/>
      <c r="F112" s="868"/>
      <c r="G112" s="869"/>
      <c r="H112" s="867"/>
      <c r="I112" s="868"/>
      <c r="J112" s="869"/>
      <c r="K112" s="867"/>
      <c r="L112" s="868"/>
      <c r="M112" s="869"/>
      <c r="N112" s="867"/>
      <c r="O112" s="868"/>
      <c r="P112" s="869"/>
      <c r="Q112" s="867"/>
      <c r="R112" s="868"/>
      <c r="S112" s="869"/>
      <c r="T112" s="867"/>
      <c r="U112" s="868"/>
      <c r="V112" s="869"/>
      <c r="W112" s="867"/>
      <c r="X112" s="868"/>
      <c r="Y112" s="869"/>
    </row>
    <row r="113" spans="1:25" x14ac:dyDescent="0.25">
      <c r="A113" s="386"/>
      <c r="B113" s="27" t="s">
        <v>79</v>
      </c>
      <c r="C113" s="454" t="s">
        <v>45</v>
      </c>
      <c r="D113" s="671"/>
      <c r="E113" s="867"/>
      <c r="F113" s="868"/>
      <c r="G113" s="869"/>
      <c r="H113" s="867"/>
      <c r="I113" s="868"/>
      <c r="J113" s="869"/>
      <c r="K113" s="867"/>
      <c r="L113" s="868"/>
      <c r="M113" s="869"/>
      <c r="N113" s="867"/>
      <c r="O113" s="868"/>
      <c r="P113" s="869"/>
      <c r="Q113" s="867"/>
      <c r="R113" s="868"/>
      <c r="S113" s="869"/>
      <c r="T113" s="867"/>
      <c r="U113" s="868"/>
      <c r="V113" s="869"/>
      <c r="W113" s="867"/>
      <c r="X113" s="868"/>
      <c r="Y113" s="869"/>
    </row>
    <row r="114" spans="1:25" x14ac:dyDescent="0.25">
      <c r="A114" s="4"/>
      <c r="B114" s="27" t="s">
        <v>174</v>
      </c>
      <c r="C114" s="454" t="s">
        <v>45</v>
      </c>
      <c r="D114" s="671"/>
      <c r="E114" s="867"/>
      <c r="F114" s="868"/>
      <c r="G114" s="869"/>
      <c r="H114" s="867"/>
      <c r="I114" s="868"/>
      <c r="J114" s="869"/>
      <c r="K114" s="867"/>
      <c r="L114" s="868"/>
      <c r="M114" s="869"/>
      <c r="N114" s="867"/>
      <c r="O114" s="868"/>
      <c r="P114" s="869"/>
      <c r="Q114" s="867"/>
      <c r="R114" s="868"/>
      <c r="S114" s="869"/>
      <c r="T114" s="867"/>
      <c r="U114" s="868"/>
      <c r="V114" s="869"/>
      <c r="W114" s="867"/>
      <c r="X114" s="868"/>
      <c r="Y114" s="869"/>
    </row>
    <row r="115" spans="1:25" x14ac:dyDescent="0.25">
      <c r="A115" s="4"/>
      <c r="B115" s="27" t="s">
        <v>173</v>
      </c>
      <c r="C115" s="454" t="s">
        <v>45</v>
      </c>
      <c r="D115" s="671"/>
      <c r="E115" s="876"/>
      <c r="F115" s="877"/>
      <c r="G115" s="878"/>
      <c r="H115" s="867"/>
      <c r="I115" s="868"/>
      <c r="J115" s="869"/>
      <c r="K115" s="867"/>
      <c r="L115" s="868"/>
      <c r="M115" s="869"/>
      <c r="N115" s="867"/>
      <c r="O115" s="868"/>
      <c r="P115" s="869"/>
      <c r="Q115" s="867"/>
      <c r="R115" s="868"/>
      <c r="S115" s="869"/>
      <c r="T115" s="867"/>
      <c r="U115" s="868"/>
      <c r="V115" s="869"/>
      <c r="W115" s="867"/>
      <c r="X115" s="868"/>
      <c r="Y115" s="869"/>
    </row>
    <row r="116" spans="1:25" x14ac:dyDescent="0.25">
      <c r="A116" s="4"/>
      <c r="B116" s="27" t="s">
        <v>88</v>
      </c>
      <c r="C116" s="454" t="s">
        <v>45</v>
      </c>
      <c r="D116" s="671"/>
      <c r="E116" s="876"/>
      <c r="F116" s="877"/>
      <c r="G116" s="878"/>
      <c r="H116" s="867"/>
      <c r="I116" s="868"/>
      <c r="J116" s="869"/>
      <c r="K116" s="867"/>
      <c r="L116" s="868"/>
      <c r="M116" s="869"/>
      <c r="N116" s="867"/>
      <c r="O116" s="868"/>
      <c r="P116" s="869"/>
      <c r="Q116" s="867"/>
      <c r="R116" s="868"/>
      <c r="S116" s="869"/>
      <c r="T116" s="867"/>
      <c r="U116" s="868"/>
      <c r="V116" s="869"/>
      <c r="W116" s="867"/>
      <c r="X116" s="868"/>
      <c r="Y116" s="869"/>
    </row>
    <row r="117" spans="1:25" x14ac:dyDescent="0.25">
      <c r="A117" s="4"/>
      <c r="B117" s="27" t="s">
        <v>1026</v>
      </c>
      <c r="C117" s="454" t="s">
        <v>45</v>
      </c>
      <c r="D117" s="671"/>
      <c r="E117" s="867"/>
      <c r="F117" s="868"/>
      <c r="G117" s="869"/>
      <c r="H117" s="867"/>
      <c r="I117" s="868"/>
      <c r="J117" s="869"/>
      <c r="K117" s="867"/>
      <c r="L117" s="868"/>
      <c r="M117" s="869"/>
      <c r="N117" s="867"/>
      <c r="O117" s="868"/>
      <c r="P117" s="869"/>
      <c r="Q117" s="867"/>
      <c r="R117" s="868"/>
      <c r="S117" s="869"/>
      <c r="T117" s="867"/>
      <c r="U117" s="868"/>
      <c r="V117" s="869"/>
      <c r="W117" s="867"/>
      <c r="X117" s="868"/>
      <c r="Y117" s="869"/>
    </row>
    <row r="118" spans="1:25" x14ac:dyDescent="0.25">
      <c r="A118" s="4"/>
      <c r="B118" s="27" t="s">
        <v>89</v>
      </c>
      <c r="C118" s="454" t="s">
        <v>45</v>
      </c>
      <c r="D118" s="671"/>
      <c r="E118" s="867"/>
      <c r="F118" s="868"/>
      <c r="G118" s="869"/>
      <c r="H118" s="867"/>
      <c r="I118" s="868"/>
      <c r="J118" s="869"/>
      <c r="K118" s="867"/>
      <c r="L118" s="868"/>
      <c r="M118" s="869"/>
      <c r="N118" s="867"/>
      <c r="O118" s="868"/>
      <c r="P118" s="869"/>
      <c r="Q118" s="867"/>
      <c r="R118" s="868"/>
      <c r="S118" s="869"/>
      <c r="T118" s="867"/>
      <c r="U118" s="868"/>
      <c r="V118" s="869"/>
      <c r="W118" s="867"/>
      <c r="X118" s="868"/>
      <c r="Y118" s="869"/>
    </row>
    <row r="119" spans="1:25" x14ac:dyDescent="0.25">
      <c r="A119" s="4"/>
      <c r="B119" s="27" t="s">
        <v>200</v>
      </c>
      <c r="C119" s="454" t="s">
        <v>45</v>
      </c>
      <c r="D119" s="671"/>
      <c r="E119" s="876"/>
      <c r="F119" s="877"/>
      <c r="G119" s="878"/>
      <c r="H119" s="867"/>
      <c r="I119" s="868"/>
      <c r="J119" s="869"/>
      <c r="K119" s="867"/>
      <c r="L119" s="868"/>
      <c r="M119" s="869"/>
      <c r="N119" s="867"/>
      <c r="O119" s="868"/>
      <c r="P119" s="869"/>
      <c r="Q119" s="867"/>
      <c r="R119" s="868"/>
      <c r="S119" s="869"/>
      <c r="T119" s="867"/>
      <c r="U119" s="868"/>
      <c r="V119" s="869"/>
      <c r="W119" s="867"/>
      <c r="X119" s="868"/>
      <c r="Y119" s="869"/>
    </row>
    <row r="120" spans="1:25" x14ac:dyDescent="0.25">
      <c r="A120" s="262" t="s">
        <v>81</v>
      </c>
      <c r="B120" s="27"/>
      <c r="C120" s="454"/>
      <c r="D120" s="671"/>
      <c r="E120" s="686"/>
      <c r="F120" s="346"/>
      <c r="G120" s="428"/>
      <c r="H120" s="649"/>
      <c r="I120" s="334"/>
      <c r="J120" s="336"/>
      <c r="K120" s="649"/>
      <c r="L120" s="334"/>
      <c r="M120" s="336"/>
      <c r="N120" s="649"/>
      <c r="O120" s="334"/>
      <c r="P120" s="336"/>
      <c r="Q120" s="649"/>
      <c r="R120" s="334"/>
      <c r="S120" s="336"/>
      <c r="T120" s="649"/>
      <c r="U120" s="334"/>
      <c r="V120" s="336"/>
      <c r="W120" s="649"/>
      <c r="X120" s="334"/>
      <c r="Y120" s="336"/>
    </row>
    <row r="121" spans="1:25" x14ac:dyDescent="0.25">
      <c r="A121" s="4"/>
      <c r="B121" s="27" t="s">
        <v>82</v>
      </c>
      <c r="C121" s="454" t="s">
        <v>45</v>
      </c>
      <c r="D121" s="671"/>
      <c r="E121" s="867"/>
      <c r="F121" s="868"/>
      <c r="G121" s="869"/>
      <c r="H121" s="867"/>
      <c r="I121" s="868"/>
      <c r="J121" s="869"/>
      <c r="K121" s="867"/>
      <c r="L121" s="868"/>
      <c r="M121" s="869"/>
      <c r="N121" s="867"/>
      <c r="O121" s="868"/>
      <c r="P121" s="869"/>
      <c r="Q121" s="867"/>
      <c r="R121" s="868"/>
      <c r="S121" s="869"/>
      <c r="T121" s="867"/>
      <c r="U121" s="868"/>
      <c r="V121" s="869"/>
      <c r="W121" s="867"/>
      <c r="X121" s="868"/>
      <c r="Y121" s="869"/>
    </row>
    <row r="122" spans="1:25" x14ac:dyDescent="0.25">
      <c r="A122" s="4"/>
      <c r="B122" s="27" t="s">
        <v>83</v>
      </c>
      <c r="C122" s="454" t="s">
        <v>45</v>
      </c>
      <c r="D122" s="671"/>
      <c r="E122" s="867"/>
      <c r="F122" s="868"/>
      <c r="G122" s="869"/>
      <c r="H122" s="867"/>
      <c r="I122" s="868"/>
      <c r="J122" s="869"/>
      <c r="K122" s="867"/>
      <c r="L122" s="868"/>
      <c r="M122" s="869"/>
      <c r="N122" s="867"/>
      <c r="O122" s="868"/>
      <c r="P122" s="869"/>
      <c r="Q122" s="867"/>
      <c r="R122" s="868"/>
      <c r="S122" s="869"/>
      <c r="T122" s="867"/>
      <c r="U122" s="868"/>
      <c r="V122" s="869"/>
      <c r="W122" s="867"/>
      <c r="X122" s="868"/>
      <c r="Y122" s="869"/>
    </row>
    <row r="123" spans="1:25" x14ac:dyDescent="0.25">
      <c r="A123" s="4"/>
      <c r="B123" s="27" t="s">
        <v>84</v>
      </c>
      <c r="C123" s="454" t="s">
        <v>45</v>
      </c>
      <c r="D123" s="671"/>
      <c r="E123" s="867"/>
      <c r="F123" s="868"/>
      <c r="G123" s="869"/>
      <c r="H123" s="867"/>
      <c r="I123" s="868"/>
      <c r="J123" s="869"/>
      <c r="K123" s="867"/>
      <c r="L123" s="868"/>
      <c r="M123" s="869"/>
      <c r="N123" s="867"/>
      <c r="O123" s="868"/>
      <c r="P123" s="869"/>
      <c r="Q123" s="867"/>
      <c r="R123" s="868"/>
      <c r="S123" s="869"/>
      <c r="T123" s="867"/>
      <c r="U123" s="868"/>
      <c r="V123" s="869"/>
      <c r="W123" s="867"/>
      <c r="X123" s="868"/>
      <c r="Y123" s="869"/>
    </row>
    <row r="124" spans="1:25" x14ac:dyDescent="0.25">
      <c r="A124" s="4"/>
      <c r="B124" s="27" t="s">
        <v>310</v>
      </c>
      <c r="C124" s="454" t="s">
        <v>45</v>
      </c>
      <c r="D124" s="671"/>
      <c r="E124" s="867"/>
      <c r="F124" s="868"/>
      <c r="G124" s="869"/>
      <c r="H124" s="867"/>
      <c r="I124" s="868"/>
      <c r="J124" s="869"/>
      <c r="K124" s="867"/>
      <c r="L124" s="868"/>
      <c r="M124" s="869"/>
      <c r="N124" s="867"/>
      <c r="O124" s="868"/>
      <c r="P124" s="869"/>
      <c r="Q124" s="867"/>
      <c r="R124" s="868"/>
      <c r="S124" s="869"/>
      <c r="T124" s="867"/>
      <c r="U124" s="868"/>
      <c r="V124" s="869"/>
      <c r="W124" s="867"/>
      <c r="X124" s="868"/>
      <c r="Y124" s="869"/>
    </row>
    <row r="125" spans="1:25" x14ac:dyDescent="0.25">
      <c r="A125" s="4"/>
      <c r="B125" s="27" t="s">
        <v>308</v>
      </c>
      <c r="C125" s="454" t="s">
        <v>45</v>
      </c>
      <c r="D125" s="671"/>
      <c r="E125" s="876"/>
      <c r="F125" s="877"/>
      <c r="G125" s="878"/>
      <c r="H125" s="867"/>
      <c r="I125" s="868"/>
      <c r="J125" s="869"/>
      <c r="K125" s="867"/>
      <c r="L125" s="868"/>
      <c r="M125" s="869"/>
      <c r="N125" s="867"/>
      <c r="O125" s="868"/>
      <c r="P125" s="869"/>
      <c r="Q125" s="867"/>
      <c r="R125" s="868"/>
      <c r="S125" s="869"/>
      <c r="T125" s="867"/>
      <c r="U125" s="868"/>
      <c r="V125" s="869"/>
      <c r="W125" s="867"/>
      <c r="X125" s="868"/>
      <c r="Y125" s="869"/>
    </row>
    <row r="126" spans="1:25" x14ac:dyDescent="0.25">
      <c r="A126" s="4"/>
      <c r="B126" s="27" t="s">
        <v>85</v>
      </c>
      <c r="C126" s="454" t="s">
        <v>45</v>
      </c>
      <c r="D126" s="671"/>
      <c r="E126" s="867"/>
      <c r="F126" s="868"/>
      <c r="G126" s="869"/>
      <c r="H126" s="867"/>
      <c r="I126" s="868"/>
      <c r="J126" s="869"/>
      <c r="K126" s="867"/>
      <c r="L126" s="868"/>
      <c r="M126" s="869"/>
      <c r="N126" s="867"/>
      <c r="O126" s="868"/>
      <c r="P126" s="869"/>
      <c r="Q126" s="867"/>
      <c r="R126" s="868"/>
      <c r="S126" s="869"/>
      <c r="T126" s="867"/>
      <c r="U126" s="868"/>
      <c r="V126" s="869"/>
      <c r="W126" s="867"/>
      <c r="X126" s="868"/>
      <c r="Y126" s="869"/>
    </row>
    <row r="127" spans="1:25" x14ac:dyDescent="0.25">
      <c r="A127" s="4"/>
      <c r="B127" s="27" t="s">
        <v>433</v>
      </c>
      <c r="C127" s="454" t="s">
        <v>45</v>
      </c>
      <c r="D127" s="671"/>
      <c r="E127" s="876"/>
      <c r="F127" s="877"/>
      <c r="G127" s="878"/>
      <c r="H127" s="867"/>
      <c r="I127" s="868"/>
      <c r="J127" s="869"/>
      <c r="K127" s="867"/>
      <c r="L127" s="868"/>
      <c r="M127" s="869"/>
      <c r="N127" s="867"/>
      <c r="O127" s="868"/>
      <c r="P127" s="869"/>
      <c r="Q127" s="867"/>
      <c r="R127" s="868"/>
      <c r="S127" s="869"/>
      <c r="T127" s="867"/>
      <c r="U127" s="868"/>
      <c r="V127" s="869"/>
      <c r="W127" s="867"/>
      <c r="X127" s="868"/>
      <c r="Y127" s="869"/>
    </row>
    <row r="128" spans="1:25" x14ac:dyDescent="0.25">
      <c r="A128" s="386"/>
      <c r="B128" s="27" t="s">
        <v>220</v>
      </c>
      <c r="C128" s="454" t="s">
        <v>45</v>
      </c>
      <c r="D128" s="671"/>
      <c r="E128" s="867"/>
      <c r="F128" s="868"/>
      <c r="G128" s="869"/>
      <c r="H128" s="867"/>
      <c r="I128" s="868"/>
      <c r="J128" s="869"/>
      <c r="K128" s="867"/>
      <c r="L128" s="868"/>
      <c r="M128" s="869"/>
      <c r="N128" s="867"/>
      <c r="O128" s="868"/>
      <c r="P128" s="869"/>
      <c r="Q128" s="867"/>
      <c r="R128" s="868"/>
      <c r="S128" s="869"/>
      <c r="T128" s="867"/>
      <c r="U128" s="868"/>
      <c r="V128" s="869"/>
      <c r="W128" s="867"/>
      <c r="X128" s="868"/>
      <c r="Y128" s="869"/>
    </row>
    <row r="129" spans="1:39" x14ac:dyDescent="0.25">
      <c r="A129" s="386"/>
      <c r="B129" s="27" t="s">
        <v>221</v>
      </c>
      <c r="C129" s="454" t="s">
        <v>45</v>
      </c>
      <c r="D129" s="671"/>
      <c r="E129" s="876"/>
      <c r="F129" s="877"/>
      <c r="G129" s="878"/>
      <c r="H129" s="867"/>
      <c r="I129" s="868"/>
      <c r="J129" s="869"/>
      <c r="K129" s="867"/>
      <c r="L129" s="868"/>
      <c r="M129" s="869"/>
      <c r="N129" s="867"/>
      <c r="O129" s="868"/>
      <c r="P129" s="869"/>
      <c r="Q129" s="867"/>
      <c r="R129" s="868"/>
      <c r="S129" s="869"/>
      <c r="T129" s="867"/>
      <c r="U129" s="868"/>
      <c r="V129" s="869"/>
      <c r="W129" s="867"/>
      <c r="X129" s="868"/>
      <c r="Y129" s="869"/>
    </row>
    <row r="130" spans="1:39" x14ac:dyDescent="0.25">
      <c r="A130" s="386"/>
      <c r="B130" s="27" t="s">
        <v>222</v>
      </c>
      <c r="C130" s="454" t="s">
        <v>45</v>
      </c>
      <c r="D130" s="671"/>
      <c r="E130" s="876"/>
      <c r="F130" s="877"/>
      <c r="G130" s="878"/>
      <c r="H130" s="867"/>
      <c r="I130" s="868"/>
      <c r="J130" s="869"/>
      <c r="K130" s="867"/>
      <c r="L130" s="868"/>
      <c r="M130" s="869"/>
      <c r="N130" s="867"/>
      <c r="O130" s="868"/>
      <c r="P130" s="869"/>
      <c r="Q130" s="867"/>
      <c r="R130" s="868"/>
      <c r="S130" s="869"/>
      <c r="T130" s="867"/>
      <c r="U130" s="868"/>
      <c r="V130" s="869"/>
      <c r="W130" s="867"/>
      <c r="X130" s="868"/>
      <c r="Y130" s="869"/>
    </row>
    <row r="131" spans="1:39" x14ac:dyDescent="0.25">
      <c r="A131" s="4"/>
      <c r="B131" s="27" t="s">
        <v>223</v>
      </c>
      <c r="C131" s="454" t="s">
        <v>45</v>
      </c>
      <c r="D131" s="671"/>
      <c r="E131" s="867"/>
      <c r="F131" s="868"/>
      <c r="G131" s="869"/>
      <c r="H131" s="867"/>
      <c r="I131" s="868"/>
      <c r="J131" s="869"/>
      <c r="K131" s="867"/>
      <c r="L131" s="868"/>
      <c r="M131" s="869"/>
      <c r="N131" s="867"/>
      <c r="O131" s="868"/>
      <c r="P131" s="869"/>
      <c r="Q131" s="867"/>
      <c r="R131" s="868"/>
      <c r="S131" s="869"/>
      <c r="T131" s="867"/>
      <c r="U131" s="868"/>
      <c r="V131" s="869"/>
      <c r="W131" s="867"/>
      <c r="X131" s="868"/>
      <c r="Y131" s="869"/>
    </row>
    <row r="132" spans="1:39" x14ac:dyDescent="0.25">
      <c r="A132" s="4"/>
      <c r="B132" s="27" t="s">
        <v>224</v>
      </c>
      <c r="C132" s="454" t="s">
        <v>45</v>
      </c>
      <c r="D132" s="671"/>
      <c r="E132" s="876"/>
      <c r="F132" s="877"/>
      <c r="G132" s="878"/>
      <c r="H132" s="867"/>
      <c r="I132" s="868"/>
      <c r="J132" s="869"/>
      <c r="K132" s="867"/>
      <c r="L132" s="868"/>
      <c r="M132" s="869"/>
      <c r="N132" s="867"/>
      <c r="O132" s="868"/>
      <c r="P132" s="869"/>
      <c r="Q132" s="867"/>
      <c r="R132" s="868"/>
      <c r="S132" s="869"/>
      <c r="T132" s="867"/>
      <c r="U132" s="868"/>
      <c r="V132" s="869"/>
      <c r="W132" s="867"/>
      <c r="X132" s="868"/>
      <c r="Y132" s="869"/>
    </row>
    <row r="133" spans="1:39" x14ac:dyDescent="0.25">
      <c r="A133" s="4"/>
      <c r="B133" s="27" t="s">
        <v>86</v>
      </c>
      <c r="C133" s="454" t="s">
        <v>45</v>
      </c>
      <c r="D133" s="671"/>
      <c r="E133" s="867"/>
      <c r="F133" s="868"/>
      <c r="G133" s="869"/>
      <c r="H133" s="867"/>
      <c r="I133" s="868"/>
      <c r="J133" s="869"/>
      <c r="K133" s="867"/>
      <c r="L133" s="868"/>
      <c r="M133" s="869"/>
      <c r="N133" s="867"/>
      <c r="O133" s="868"/>
      <c r="P133" s="869"/>
      <c r="Q133" s="867"/>
      <c r="R133" s="868"/>
      <c r="S133" s="869"/>
      <c r="T133" s="867"/>
      <c r="U133" s="868"/>
      <c r="V133" s="869"/>
      <c r="W133" s="867"/>
      <c r="X133" s="868"/>
      <c r="Y133" s="869"/>
    </row>
    <row r="134" spans="1:39" x14ac:dyDescent="0.25">
      <c r="A134" s="4"/>
      <c r="B134" s="27" t="s">
        <v>93</v>
      </c>
      <c r="C134" s="454" t="s">
        <v>45</v>
      </c>
      <c r="D134" s="671"/>
      <c r="E134" s="867"/>
      <c r="F134" s="868"/>
      <c r="G134" s="869"/>
      <c r="H134" s="867"/>
      <c r="I134" s="868"/>
      <c r="J134" s="869"/>
      <c r="K134" s="867"/>
      <c r="L134" s="868"/>
      <c r="M134" s="869"/>
      <c r="N134" s="867"/>
      <c r="O134" s="868"/>
      <c r="P134" s="869"/>
      <c r="Q134" s="867"/>
      <c r="R134" s="868"/>
      <c r="S134" s="869"/>
      <c r="T134" s="867"/>
      <c r="U134" s="868"/>
      <c r="V134" s="869"/>
      <c r="W134" s="867"/>
      <c r="X134" s="868"/>
      <c r="Y134" s="869"/>
    </row>
    <row r="135" spans="1:39" x14ac:dyDescent="0.25">
      <c r="A135" s="4"/>
      <c r="B135" s="27" t="s">
        <v>87</v>
      </c>
      <c r="C135" s="454" t="s">
        <v>45</v>
      </c>
      <c r="D135" s="671"/>
      <c r="E135" s="867"/>
      <c r="F135" s="868"/>
      <c r="G135" s="869"/>
      <c r="H135" s="867"/>
      <c r="I135" s="868"/>
      <c r="J135" s="869"/>
      <c r="K135" s="867"/>
      <c r="L135" s="868"/>
      <c r="M135" s="869"/>
      <c r="N135" s="867"/>
      <c r="O135" s="868"/>
      <c r="P135" s="869"/>
      <c r="Q135" s="867"/>
      <c r="R135" s="868"/>
      <c r="S135" s="869"/>
      <c r="T135" s="867"/>
      <c r="U135" s="868"/>
      <c r="V135" s="869"/>
      <c r="W135" s="867"/>
      <c r="X135" s="868"/>
      <c r="Y135" s="869"/>
    </row>
    <row r="136" spans="1:39" x14ac:dyDescent="0.25">
      <c r="A136" s="386"/>
      <c r="B136" s="27" t="s">
        <v>229</v>
      </c>
      <c r="C136" s="454" t="s">
        <v>45</v>
      </c>
      <c r="D136" s="671"/>
      <c r="E136" s="876"/>
      <c r="F136" s="877"/>
      <c r="G136" s="878"/>
      <c r="H136" s="867"/>
      <c r="I136" s="868"/>
      <c r="J136" s="869"/>
      <c r="K136" s="867"/>
      <c r="L136" s="868"/>
      <c r="M136" s="869"/>
      <c r="N136" s="867"/>
      <c r="O136" s="868"/>
      <c r="P136" s="869"/>
      <c r="Q136" s="867"/>
      <c r="R136" s="868"/>
      <c r="S136" s="869"/>
      <c r="T136" s="867"/>
      <c r="U136" s="868"/>
      <c r="V136" s="869"/>
      <c r="W136" s="867"/>
      <c r="X136" s="868"/>
      <c r="Y136" s="869"/>
    </row>
    <row r="137" spans="1:39" x14ac:dyDescent="0.25">
      <c r="A137" s="4"/>
      <c r="B137" s="27" t="s">
        <v>233</v>
      </c>
      <c r="C137" s="454" t="s">
        <v>45</v>
      </c>
      <c r="D137" s="671"/>
      <c r="E137" s="867"/>
      <c r="F137" s="868"/>
      <c r="G137" s="869"/>
      <c r="H137" s="867"/>
      <c r="I137" s="868"/>
      <c r="J137" s="869"/>
      <c r="K137" s="867"/>
      <c r="L137" s="868"/>
      <c r="M137" s="869"/>
      <c r="N137" s="867"/>
      <c r="O137" s="868"/>
      <c r="P137" s="869"/>
      <c r="Q137" s="867"/>
      <c r="R137" s="868"/>
      <c r="S137" s="869"/>
      <c r="T137" s="867"/>
      <c r="U137" s="868"/>
      <c r="V137" s="869"/>
      <c r="W137" s="867"/>
      <c r="X137" s="868"/>
      <c r="Y137" s="869"/>
    </row>
    <row r="138" spans="1:39" x14ac:dyDescent="0.25">
      <c r="A138" s="4"/>
      <c r="B138" s="27" t="s">
        <v>234</v>
      </c>
      <c r="C138" s="454" t="s">
        <v>45</v>
      </c>
      <c r="D138" s="671"/>
      <c r="E138" s="867"/>
      <c r="F138" s="868"/>
      <c r="G138" s="869"/>
      <c r="H138" s="867"/>
      <c r="I138" s="868"/>
      <c r="J138" s="869"/>
      <c r="K138" s="867"/>
      <c r="L138" s="868"/>
      <c r="M138" s="869"/>
      <c r="N138" s="867"/>
      <c r="O138" s="868"/>
      <c r="P138" s="869"/>
      <c r="Q138" s="867"/>
      <c r="R138" s="868"/>
      <c r="S138" s="869"/>
      <c r="T138" s="867"/>
      <c r="U138" s="868"/>
      <c r="V138" s="869"/>
      <c r="W138" s="867"/>
      <c r="X138" s="868"/>
      <c r="Y138" s="869"/>
    </row>
    <row r="139" spans="1:39" x14ac:dyDescent="0.25">
      <c r="A139" s="4"/>
      <c r="B139" s="27" t="s">
        <v>235</v>
      </c>
      <c r="C139" s="454" t="s">
        <v>45</v>
      </c>
      <c r="D139" s="671"/>
      <c r="E139" s="867"/>
      <c r="F139" s="868"/>
      <c r="G139" s="869"/>
      <c r="H139" s="867"/>
      <c r="I139" s="868"/>
      <c r="J139" s="869"/>
      <c r="K139" s="867"/>
      <c r="L139" s="868"/>
      <c r="M139" s="869"/>
      <c r="N139" s="867"/>
      <c r="O139" s="868"/>
      <c r="P139" s="869"/>
      <c r="Q139" s="867"/>
      <c r="R139" s="868"/>
      <c r="S139" s="869"/>
      <c r="T139" s="867"/>
      <c r="U139" s="868"/>
      <c r="V139" s="869"/>
      <c r="W139" s="867"/>
      <c r="X139" s="868"/>
      <c r="Y139" s="869"/>
    </row>
    <row r="140" spans="1:39" x14ac:dyDescent="0.25">
      <c r="A140" s="4"/>
      <c r="B140" s="27" t="s">
        <v>236</v>
      </c>
      <c r="C140" s="454" t="s">
        <v>45</v>
      </c>
      <c r="D140" s="671"/>
      <c r="E140" s="867"/>
      <c r="F140" s="868"/>
      <c r="G140" s="869"/>
      <c r="H140" s="867"/>
      <c r="I140" s="868"/>
      <c r="J140" s="869"/>
      <c r="K140" s="867"/>
      <c r="L140" s="868"/>
      <c r="M140" s="869"/>
      <c r="N140" s="867"/>
      <c r="O140" s="868"/>
      <c r="P140" s="869"/>
      <c r="Q140" s="867"/>
      <c r="R140" s="868"/>
      <c r="S140" s="869"/>
      <c r="T140" s="867"/>
      <c r="U140" s="868"/>
      <c r="V140" s="869"/>
      <c r="W140" s="867"/>
      <c r="X140" s="868"/>
      <c r="Y140" s="869"/>
      <c r="Z140" s="423"/>
      <c r="AA140" s="423"/>
      <c r="AB140" s="423"/>
      <c r="AC140" s="423"/>
      <c r="AD140" s="423"/>
      <c r="AE140" s="423"/>
      <c r="AF140" s="423"/>
      <c r="AG140" s="423"/>
      <c r="AH140" s="423"/>
      <c r="AI140" s="423"/>
      <c r="AJ140" s="423"/>
      <c r="AK140" s="423"/>
      <c r="AL140" s="423"/>
    </row>
    <row r="141" spans="1:39" x14ac:dyDescent="0.25">
      <c r="A141" s="387" t="s">
        <v>90</v>
      </c>
      <c r="B141" s="27"/>
      <c r="C141" s="457"/>
      <c r="D141" s="672"/>
      <c r="E141" s="687"/>
      <c r="F141" s="395"/>
      <c r="G141" s="396"/>
      <c r="H141" s="649"/>
      <c r="I141" s="334"/>
      <c r="J141" s="336"/>
      <c r="K141" s="649"/>
      <c r="L141" s="334"/>
      <c r="M141" s="336"/>
      <c r="N141" s="649"/>
      <c r="O141" s="334"/>
      <c r="P141" s="336"/>
      <c r="Q141" s="649"/>
      <c r="R141" s="334"/>
      <c r="S141" s="336"/>
      <c r="T141" s="649"/>
      <c r="U141" s="334"/>
      <c r="V141" s="336"/>
      <c r="W141" s="649"/>
      <c r="X141" s="334"/>
      <c r="Y141" s="336"/>
      <c r="Z141" s="376"/>
      <c r="AA141" s="376"/>
      <c r="AB141" s="376"/>
      <c r="AC141" s="376"/>
      <c r="AD141" s="376"/>
      <c r="AE141" s="376"/>
      <c r="AF141" s="376"/>
      <c r="AG141" s="376"/>
      <c r="AH141" s="376"/>
      <c r="AI141" s="376"/>
      <c r="AJ141" s="376"/>
      <c r="AK141" s="376"/>
      <c r="AL141" s="376"/>
      <c r="AM141" s="328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673" t="s">
        <v>916</v>
      </c>
      <c r="E142" s="876"/>
      <c r="F142" s="877"/>
      <c r="G142" s="878"/>
      <c r="H142" s="867"/>
      <c r="I142" s="868"/>
      <c r="J142" s="869"/>
      <c r="K142" s="867"/>
      <c r="L142" s="868"/>
      <c r="M142" s="869"/>
      <c r="N142" s="867"/>
      <c r="O142" s="868"/>
      <c r="P142" s="869"/>
      <c r="Q142" s="867"/>
      <c r="R142" s="868"/>
      <c r="S142" s="869"/>
      <c r="T142" s="867"/>
      <c r="U142" s="868"/>
      <c r="V142" s="869"/>
      <c r="W142" s="867"/>
      <c r="X142" s="868"/>
      <c r="Y142" s="869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673" t="s">
        <v>917</v>
      </c>
      <c r="E143" s="876"/>
      <c r="F143" s="877"/>
      <c r="G143" s="878"/>
      <c r="H143" s="867"/>
      <c r="I143" s="868"/>
      <c r="J143" s="869"/>
      <c r="K143" s="867"/>
      <c r="L143" s="868"/>
      <c r="M143" s="869"/>
      <c r="N143" s="867"/>
      <c r="O143" s="868"/>
      <c r="P143" s="869"/>
      <c r="Q143" s="867"/>
      <c r="R143" s="868"/>
      <c r="S143" s="869"/>
      <c r="T143" s="867"/>
      <c r="U143" s="868"/>
      <c r="V143" s="869"/>
      <c r="W143" s="867"/>
      <c r="X143" s="868"/>
      <c r="Y143" s="869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ht="15" customHeight="1" x14ac:dyDescent="0.25">
      <c r="B144" s="389" t="s">
        <v>91</v>
      </c>
      <c r="C144" s="459">
        <v>0.85</v>
      </c>
      <c r="D144" s="673" t="s">
        <v>918</v>
      </c>
      <c r="E144" s="867"/>
      <c r="F144" s="868"/>
      <c r="G144" s="869"/>
      <c r="H144" s="867"/>
      <c r="I144" s="868"/>
      <c r="J144" s="869"/>
      <c r="K144" s="867"/>
      <c r="L144" s="868"/>
      <c r="M144" s="869"/>
      <c r="N144" s="867"/>
      <c r="O144" s="868"/>
      <c r="P144" s="869"/>
      <c r="Q144" s="867"/>
      <c r="R144" s="868"/>
      <c r="S144" s="869"/>
      <c r="T144" s="867"/>
      <c r="U144" s="868"/>
      <c r="V144" s="869"/>
      <c r="W144" s="867"/>
      <c r="X144" s="868"/>
      <c r="Y144" s="869"/>
      <c r="Z144" s="395"/>
      <c r="AA144" s="407"/>
      <c r="AB144" s="407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B145" s="389" t="s">
        <v>346</v>
      </c>
      <c r="C145" s="460">
        <v>0.77</v>
      </c>
      <c r="D145" s="673" t="s">
        <v>919</v>
      </c>
      <c r="E145" s="867"/>
      <c r="F145" s="868"/>
      <c r="G145" s="869"/>
      <c r="H145" s="867"/>
      <c r="I145" s="868"/>
      <c r="J145" s="869"/>
      <c r="K145" s="867"/>
      <c r="L145" s="868"/>
      <c r="M145" s="869"/>
      <c r="N145" s="867"/>
      <c r="O145" s="868"/>
      <c r="P145" s="869"/>
      <c r="Q145" s="867"/>
      <c r="R145" s="868"/>
      <c r="S145" s="869"/>
      <c r="T145" s="867"/>
      <c r="U145" s="868"/>
      <c r="V145" s="869"/>
      <c r="W145" s="867"/>
      <c r="X145" s="868"/>
      <c r="Y145" s="869"/>
      <c r="Z145" s="407"/>
      <c r="AA145" s="407"/>
      <c r="AB145" s="407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x14ac:dyDescent="0.25">
      <c r="B146" s="389" t="s">
        <v>1093</v>
      </c>
      <c r="C146" s="460">
        <v>0.18</v>
      </c>
      <c r="D146" s="673" t="s">
        <v>921</v>
      </c>
      <c r="E146" s="867"/>
      <c r="F146" s="868"/>
      <c r="G146" s="869"/>
      <c r="H146" s="867"/>
      <c r="I146" s="868"/>
      <c r="J146" s="869"/>
      <c r="K146" s="867"/>
      <c r="L146" s="868"/>
      <c r="M146" s="869"/>
      <c r="N146" s="867"/>
      <c r="O146" s="868"/>
      <c r="P146" s="869"/>
      <c r="Q146" s="867"/>
      <c r="R146" s="868"/>
      <c r="S146" s="869"/>
      <c r="T146" s="867"/>
      <c r="U146" s="868"/>
      <c r="V146" s="869"/>
      <c r="W146" s="867"/>
      <c r="X146" s="868"/>
      <c r="Y146" s="869"/>
      <c r="Z146" s="407"/>
      <c r="AA146" s="407"/>
      <c r="AB146" s="407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  <c r="AM146" s="406"/>
    </row>
    <row r="147" spans="1:39" s="392" customFormat="1" x14ac:dyDescent="0.25">
      <c r="B147" s="27" t="s">
        <v>248</v>
      </c>
      <c r="C147" s="454"/>
      <c r="D147" s="673" t="s">
        <v>675</v>
      </c>
      <c r="E147" s="870"/>
      <c r="F147" s="871"/>
      <c r="G147" s="872"/>
      <c r="H147" s="867"/>
      <c r="I147" s="868"/>
      <c r="J147" s="869"/>
      <c r="K147" s="867"/>
      <c r="L147" s="868"/>
      <c r="M147" s="869"/>
      <c r="N147" s="867"/>
      <c r="O147" s="868"/>
      <c r="P147" s="869"/>
      <c r="Q147" s="867"/>
      <c r="R147" s="868"/>
      <c r="S147" s="869"/>
      <c r="T147" s="867"/>
      <c r="U147" s="868"/>
      <c r="V147" s="869"/>
      <c r="W147" s="867"/>
      <c r="X147" s="868"/>
      <c r="Y147" s="869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  <c r="AM147" s="406"/>
    </row>
    <row r="148" spans="1:39" s="392" customFormat="1" x14ac:dyDescent="0.25">
      <c r="B148" s="27" t="s">
        <v>906</v>
      </c>
      <c r="C148" s="454"/>
      <c r="D148" s="673" t="s">
        <v>920</v>
      </c>
      <c r="E148" s="870"/>
      <c r="F148" s="871"/>
      <c r="G148" s="872"/>
      <c r="H148" s="867"/>
      <c r="I148" s="868"/>
      <c r="J148" s="869"/>
      <c r="K148" s="867"/>
      <c r="L148" s="868"/>
      <c r="M148" s="869"/>
      <c r="N148" s="867"/>
      <c r="O148" s="868"/>
      <c r="P148" s="869"/>
      <c r="Q148" s="867"/>
      <c r="R148" s="868"/>
      <c r="S148" s="869"/>
      <c r="T148" s="867"/>
      <c r="U148" s="868"/>
      <c r="V148" s="869"/>
      <c r="W148" s="867"/>
      <c r="X148" s="868"/>
      <c r="Y148" s="869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  <c r="AM148" s="406"/>
    </row>
    <row r="149" spans="1:39" s="392" customFormat="1" x14ac:dyDescent="0.25">
      <c r="B149" s="27" t="s">
        <v>910</v>
      </c>
      <c r="C149" s="454" t="s">
        <v>49</v>
      </c>
      <c r="D149" s="673" t="s">
        <v>911</v>
      </c>
      <c r="E149" s="870"/>
      <c r="F149" s="871"/>
      <c r="G149" s="872"/>
      <c r="H149" s="867"/>
      <c r="I149" s="868"/>
      <c r="J149" s="869"/>
      <c r="K149" s="867"/>
      <c r="L149" s="868"/>
      <c r="M149" s="869"/>
      <c r="N149" s="867"/>
      <c r="O149" s="868"/>
      <c r="P149" s="869"/>
      <c r="Q149" s="867"/>
      <c r="R149" s="868"/>
      <c r="S149" s="869"/>
      <c r="T149" s="867"/>
      <c r="U149" s="868"/>
      <c r="V149" s="869"/>
      <c r="W149" s="867"/>
      <c r="X149" s="868"/>
      <c r="Y149" s="869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  <c r="AM149" s="406"/>
    </row>
    <row r="150" spans="1:39" s="392" customFormat="1" x14ac:dyDescent="0.25">
      <c r="B150" s="27" t="s">
        <v>903</v>
      </c>
      <c r="C150" s="454" t="s">
        <v>187</v>
      </c>
      <c r="D150" s="673" t="s">
        <v>908</v>
      </c>
      <c r="E150" s="870"/>
      <c r="F150" s="871"/>
      <c r="G150" s="872"/>
      <c r="H150" s="867"/>
      <c r="I150" s="868"/>
      <c r="J150" s="869"/>
      <c r="K150" s="867"/>
      <c r="L150" s="868"/>
      <c r="M150" s="869"/>
      <c r="N150" s="867"/>
      <c r="O150" s="868"/>
      <c r="P150" s="869"/>
      <c r="Q150" s="867"/>
      <c r="R150" s="868"/>
      <c r="S150" s="869"/>
      <c r="T150" s="867"/>
      <c r="U150" s="868"/>
      <c r="V150" s="869"/>
      <c r="W150" s="867"/>
      <c r="X150" s="868"/>
      <c r="Y150" s="869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  <c r="AM150" s="406"/>
    </row>
    <row r="151" spans="1:39" s="392" customFormat="1" x14ac:dyDescent="0.25">
      <c r="B151" s="27" t="s">
        <v>904</v>
      </c>
      <c r="C151" s="454">
        <v>180</v>
      </c>
      <c r="D151" s="673" t="s">
        <v>909</v>
      </c>
      <c r="E151" s="870"/>
      <c r="F151" s="871"/>
      <c r="G151" s="872"/>
      <c r="H151" s="867"/>
      <c r="I151" s="868"/>
      <c r="J151" s="869"/>
      <c r="K151" s="867"/>
      <c r="L151" s="868"/>
      <c r="M151" s="869"/>
      <c r="N151" s="867"/>
      <c r="O151" s="868"/>
      <c r="P151" s="869"/>
      <c r="Q151" s="867"/>
      <c r="R151" s="868"/>
      <c r="S151" s="869"/>
      <c r="T151" s="867"/>
      <c r="U151" s="868"/>
      <c r="V151" s="869"/>
      <c r="W151" s="867"/>
      <c r="X151" s="868"/>
      <c r="Y151" s="869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  <c r="AM151" s="406"/>
    </row>
    <row r="152" spans="1:39" s="392" customFormat="1" x14ac:dyDescent="0.25">
      <c r="B152" s="27" t="s">
        <v>905</v>
      </c>
      <c r="C152" s="461">
        <v>80000</v>
      </c>
      <c r="D152" s="673" t="s">
        <v>915</v>
      </c>
      <c r="E152" s="870"/>
      <c r="F152" s="871"/>
      <c r="G152" s="872"/>
      <c r="H152" s="867"/>
      <c r="I152" s="868"/>
      <c r="J152" s="869"/>
      <c r="K152" s="867"/>
      <c r="L152" s="868"/>
      <c r="M152" s="869"/>
      <c r="N152" s="867"/>
      <c r="O152" s="868"/>
      <c r="P152" s="869"/>
      <c r="Q152" s="867"/>
      <c r="R152" s="868"/>
      <c r="S152" s="869"/>
      <c r="T152" s="867"/>
      <c r="U152" s="868"/>
      <c r="V152" s="869"/>
      <c r="W152" s="867"/>
      <c r="X152" s="868"/>
      <c r="Y152" s="869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  <c r="AM152" s="406"/>
    </row>
    <row r="153" spans="1:39" s="392" customFormat="1" x14ac:dyDescent="0.25">
      <c r="B153" s="27" t="s">
        <v>907</v>
      </c>
      <c r="C153" s="454" t="s">
        <v>190</v>
      </c>
      <c r="D153" s="673" t="s">
        <v>912</v>
      </c>
      <c r="E153" s="870"/>
      <c r="F153" s="871"/>
      <c r="G153" s="872"/>
      <c r="H153" s="867"/>
      <c r="I153" s="868"/>
      <c r="J153" s="869"/>
      <c r="K153" s="867"/>
      <c r="L153" s="868"/>
      <c r="M153" s="869"/>
      <c r="N153" s="867"/>
      <c r="O153" s="868"/>
      <c r="P153" s="869"/>
      <c r="Q153" s="867"/>
      <c r="R153" s="868"/>
      <c r="S153" s="869"/>
      <c r="T153" s="867"/>
      <c r="U153" s="868"/>
      <c r="V153" s="869"/>
      <c r="W153" s="867"/>
      <c r="X153" s="868"/>
      <c r="Y153" s="869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  <c r="AM153" s="406"/>
    </row>
    <row r="154" spans="1:39" s="392" customFormat="1" ht="15.75" thickBot="1" x14ac:dyDescent="0.3">
      <c r="A154" s="1045"/>
      <c r="B154" s="1046" t="s">
        <v>914</v>
      </c>
      <c r="C154" s="462">
        <v>726</v>
      </c>
      <c r="D154" s="674" t="s">
        <v>913</v>
      </c>
      <c r="E154" s="873"/>
      <c r="F154" s="874"/>
      <c r="G154" s="875"/>
      <c r="H154" s="882"/>
      <c r="I154" s="883"/>
      <c r="J154" s="884"/>
      <c r="K154" s="882"/>
      <c r="L154" s="883"/>
      <c r="M154" s="884"/>
      <c r="N154" s="882"/>
      <c r="O154" s="883"/>
      <c r="P154" s="884"/>
      <c r="Q154" s="882"/>
      <c r="R154" s="883"/>
      <c r="S154" s="884"/>
      <c r="T154" s="882"/>
      <c r="U154" s="883"/>
      <c r="V154" s="884"/>
      <c r="W154" s="882"/>
      <c r="X154" s="883"/>
      <c r="Y154" s="884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  <c r="AM154" s="406"/>
    </row>
    <row r="155" spans="1:39" x14ac:dyDescent="0.25">
      <c r="C155" s="328"/>
      <c r="D155" s="32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2:G141 A100:A101 A12:P12 A34:J36 A76:B76 D76:G76 A39:H39 J39 A77:G99 N82:P93 A56:G61 N95:P101 C100:G101 A37:A38 C37:J38 A40:J55 A65:G75 A62:A64 C62:G64 K61:M71">
    <cfRule type="expression" dxfId="290" priority="415">
      <formula>$A12&lt;&gt;0</formula>
    </cfRule>
  </conditionalFormatting>
  <conditionalFormatting sqref="H13">
    <cfRule type="expression" dxfId="289" priority="147">
      <formula>$A13&lt;&gt;0</formula>
    </cfRule>
  </conditionalFormatting>
  <conditionalFormatting sqref="E22">
    <cfRule type="expression" dxfId="288" priority="135">
      <formula>$A22&lt;&gt;0</formula>
    </cfRule>
  </conditionalFormatting>
  <conditionalFormatting sqref="E18:E21 E23">
    <cfRule type="expression" dxfId="287" priority="141">
      <formula>$A18&lt;&gt;0</formula>
    </cfRule>
  </conditionalFormatting>
  <conditionalFormatting sqref="E25">
    <cfRule type="expression" dxfId="286" priority="127">
      <formula>$A25&lt;&gt;0</formula>
    </cfRule>
  </conditionalFormatting>
  <conditionalFormatting sqref="E27">
    <cfRule type="expression" dxfId="285" priority="122">
      <formula>$A27&lt;&gt;0</formula>
    </cfRule>
  </conditionalFormatting>
  <conditionalFormatting sqref="E24">
    <cfRule type="expression" dxfId="284" priority="129">
      <formula>$A24&lt;&gt;0</formula>
    </cfRule>
  </conditionalFormatting>
  <conditionalFormatting sqref="H32">
    <cfRule type="expression" dxfId="283" priority="95">
      <formula>$A32&lt;&gt;0</formula>
    </cfRule>
  </conditionalFormatting>
  <conditionalFormatting sqref="E26">
    <cfRule type="expression" dxfId="282" priority="123">
      <formula>$A26&lt;&gt;0</formula>
    </cfRule>
  </conditionalFormatting>
  <conditionalFormatting sqref="E28">
    <cfRule type="expression" dxfId="281" priority="121">
      <formula>$A28&lt;&gt;0</formula>
    </cfRule>
  </conditionalFormatting>
  <conditionalFormatting sqref="E29">
    <cfRule type="expression" dxfId="280" priority="120">
      <formula>$A29&lt;&gt;0</formula>
    </cfRule>
  </conditionalFormatting>
  <conditionalFormatting sqref="E30">
    <cfRule type="expression" dxfId="279" priority="119">
      <formula>$A30&lt;&gt;0</formula>
    </cfRule>
  </conditionalFormatting>
  <conditionalFormatting sqref="E31">
    <cfRule type="expression" dxfId="278" priority="118">
      <formula>$A31&lt;&gt;0</formula>
    </cfRule>
  </conditionalFormatting>
  <conditionalFormatting sqref="E32">
    <cfRule type="expression" dxfId="277" priority="117">
      <formula>$A32&lt;&gt;0</formula>
    </cfRule>
  </conditionalFormatting>
  <conditionalFormatting sqref="H33">
    <cfRule type="expression" dxfId="276" priority="116">
      <formula>$A33&lt;&gt;0</formula>
    </cfRule>
  </conditionalFormatting>
  <conditionalFormatting sqref="H24">
    <cfRule type="expression" dxfId="275" priority="103">
      <formula>$A24&lt;&gt;0</formula>
    </cfRule>
  </conditionalFormatting>
  <conditionalFormatting sqref="H25">
    <cfRule type="expression" dxfId="274" priority="102">
      <formula>$A25&lt;&gt;0</formula>
    </cfRule>
  </conditionalFormatting>
  <conditionalFormatting sqref="H26">
    <cfRule type="expression" dxfId="273" priority="101">
      <formula>$A26&lt;&gt;0</formula>
    </cfRule>
  </conditionalFormatting>
  <conditionalFormatting sqref="H27">
    <cfRule type="expression" dxfId="272" priority="100">
      <formula>$A27&lt;&gt;0</formula>
    </cfRule>
  </conditionalFormatting>
  <conditionalFormatting sqref="H28">
    <cfRule type="expression" dxfId="271" priority="99">
      <formula>$A28&lt;&gt;0</formula>
    </cfRule>
  </conditionalFormatting>
  <conditionalFormatting sqref="H29">
    <cfRule type="expression" dxfId="270" priority="98">
      <formula>$A29&lt;&gt;0</formula>
    </cfRule>
  </conditionalFormatting>
  <conditionalFormatting sqref="H30">
    <cfRule type="expression" dxfId="269" priority="97">
      <formula>$A30&lt;&gt;0</formula>
    </cfRule>
  </conditionalFormatting>
  <conditionalFormatting sqref="H18:H21 H23">
    <cfRule type="expression" dxfId="268" priority="105">
      <formula>$A18&lt;&gt;0</formula>
    </cfRule>
  </conditionalFormatting>
  <conditionalFormatting sqref="H22">
    <cfRule type="expression" dxfId="267" priority="104">
      <formula>$A22&lt;&gt;0</formula>
    </cfRule>
  </conditionalFormatting>
  <conditionalFormatting sqref="H31">
    <cfRule type="expression" dxfId="266" priority="96">
      <formula>$A31&lt;&gt;0</formula>
    </cfRule>
  </conditionalFormatting>
  <conditionalFormatting sqref="C148">
    <cfRule type="expression" dxfId="265" priority="65">
      <formula>$A148&lt;&gt;0</formula>
    </cfRule>
  </conditionalFormatting>
  <conditionalFormatting sqref="E16:E17">
    <cfRule type="expression" dxfId="264" priority="64">
      <formula>$A16&lt;&gt;0</formula>
    </cfRule>
  </conditionalFormatting>
  <conditionalFormatting sqref="H16:H17">
    <cfRule type="expression" dxfId="263" priority="61">
      <formula>$A16&lt;&gt;0</formula>
    </cfRule>
  </conditionalFormatting>
  <conditionalFormatting sqref="B142:B143">
    <cfRule type="expression" dxfId="262" priority="60">
      <formula>$A142&lt;&gt;0</formula>
    </cfRule>
  </conditionalFormatting>
  <conditionalFormatting sqref="B147:B154">
    <cfRule type="expression" dxfId="261" priority="59">
      <formula>$A147&lt;&gt;0</formula>
    </cfRule>
  </conditionalFormatting>
  <conditionalFormatting sqref="C15:D32">
    <cfRule type="expression" dxfId="260" priority="58">
      <formula>$A15&lt;&gt;0</formula>
    </cfRule>
  </conditionalFormatting>
  <conditionalFormatting sqref="K14:P14">
    <cfRule type="expression" dxfId="259" priority="57">
      <formula>$A14&lt;&gt;0</formula>
    </cfRule>
  </conditionalFormatting>
  <conditionalFormatting sqref="K13 N13">
    <cfRule type="expression" dxfId="258" priority="56">
      <formula>$A13&lt;&gt;0</formula>
    </cfRule>
  </conditionalFormatting>
  <conditionalFormatting sqref="H56:J80">
    <cfRule type="expression" dxfId="257" priority="55">
      <formula>$A56&lt;&gt;0</formula>
    </cfRule>
  </conditionalFormatting>
  <conditionalFormatting sqref="H81:J154">
    <cfRule type="expression" dxfId="256" priority="54">
      <formula>$A81&lt;&gt;0</formula>
    </cfRule>
  </conditionalFormatting>
  <conditionalFormatting sqref="K72:M154">
    <cfRule type="expression" dxfId="255" priority="53">
      <formula>$A72&lt;&gt;0</formula>
    </cfRule>
  </conditionalFormatting>
  <conditionalFormatting sqref="K16:M60">
    <cfRule type="expression" dxfId="254" priority="52">
      <formula>$A16&lt;&gt;0</formula>
    </cfRule>
  </conditionalFormatting>
  <conditionalFormatting sqref="N16:P81">
    <cfRule type="expression" dxfId="253" priority="51">
      <formula>$A16&lt;&gt;0</formula>
    </cfRule>
  </conditionalFormatting>
  <conditionalFormatting sqref="N102:P154">
    <cfRule type="expression" dxfId="252" priority="50">
      <formula>$A102&lt;&gt;0</formula>
    </cfRule>
  </conditionalFormatting>
  <conditionalFormatting sqref="Q12 Q83:S84 R90 Q85 S85 Q95:S101 Q86:S89">
    <cfRule type="expression" dxfId="251" priority="49">
      <formula>$A12&lt;&gt;0</formula>
    </cfRule>
  </conditionalFormatting>
  <conditionalFormatting sqref="Q14:S14">
    <cfRule type="expression" dxfId="250" priority="48">
      <formula>$A14&lt;&gt;0</formula>
    </cfRule>
  </conditionalFormatting>
  <conditionalFormatting sqref="Q13">
    <cfRule type="expression" dxfId="249" priority="47">
      <formula>$A13&lt;&gt;0</formula>
    </cfRule>
  </conditionalFormatting>
  <conditionalFormatting sqref="Q16:S81">
    <cfRule type="expression" dxfId="248" priority="46">
      <formula>$A16&lt;&gt;0</formula>
    </cfRule>
  </conditionalFormatting>
  <conditionalFormatting sqref="Q102:S154">
    <cfRule type="expression" dxfId="247" priority="45">
      <formula>$A102&lt;&gt;0</formula>
    </cfRule>
  </conditionalFormatting>
  <conditionalFormatting sqref="T12:V12">
    <cfRule type="expression" dxfId="246" priority="43">
      <formula>$A12&lt;&gt;0</formula>
    </cfRule>
  </conditionalFormatting>
  <conditionalFormatting sqref="T14:V14">
    <cfRule type="expression" dxfId="245" priority="42">
      <formula>$A14&lt;&gt;0</formula>
    </cfRule>
  </conditionalFormatting>
  <conditionalFormatting sqref="T13">
    <cfRule type="expression" dxfId="244" priority="41">
      <formula>$A13&lt;&gt;0</formula>
    </cfRule>
  </conditionalFormatting>
  <conditionalFormatting sqref="T16:V45 T47:V81">
    <cfRule type="expression" dxfId="243" priority="40">
      <formula>$A16&lt;&gt;0</formula>
    </cfRule>
  </conditionalFormatting>
  <conditionalFormatting sqref="T102:V154">
    <cfRule type="expression" dxfId="242" priority="39">
      <formula>$A102&lt;&gt;0</formula>
    </cfRule>
  </conditionalFormatting>
  <conditionalFormatting sqref="W12:Y12">
    <cfRule type="expression" dxfId="241" priority="37">
      <formula>$A12&lt;&gt;0</formula>
    </cfRule>
  </conditionalFormatting>
  <conditionalFormatting sqref="W14:Y14">
    <cfRule type="expression" dxfId="240" priority="36">
      <formula>$A14&lt;&gt;0</formula>
    </cfRule>
  </conditionalFormatting>
  <conditionalFormatting sqref="W13">
    <cfRule type="expression" dxfId="239" priority="35">
      <formula>$A13&lt;&gt;0</formula>
    </cfRule>
  </conditionalFormatting>
  <conditionalFormatting sqref="W16:Y25 W27:Y45 W50:Y81">
    <cfRule type="expression" dxfId="238" priority="34">
      <formula>$A16&lt;&gt;0</formula>
    </cfRule>
  </conditionalFormatting>
  <conditionalFormatting sqref="W82:Y154">
    <cfRule type="expression" dxfId="237" priority="33">
      <formula>$A82&lt;&gt;0</formula>
    </cfRule>
  </conditionalFormatting>
  <conditionalFormatting sqref="R91:R92 Q90">
    <cfRule type="expression" dxfId="236" priority="31">
      <formula>$A90&lt;&gt;0</formula>
    </cfRule>
  </conditionalFormatting>
  <conditionalFormatting sqref="W26:Y26">
    <cfRule type="expression" dxfId="235" priority="29">
      <formula>$A26&lt;&gt;0</formula>
    </cfRule>
  </conditionalFormatting>
  <conditionalFormatting sqref="W47:Y49">
    <cfRule type="expression" dxfId="234" priority="28">
      <formula>$A47&lt;&gt;0</formula>
    </cfRule>
  </conditionalFormatting>
  <conditionalFormatting sqref="I39">
    <cfRule type="expression" dxfId="233" priority="27">
      <formula>$A39&lt;&gt;0</formula>
    </cfRule>
  </conditionalFormatting>
  <conditionalFormatting sqref="T46:V46">
    <cfRule type="expression" dxfId="232" priority="26">
      <formula>$A46&lt;&gt;0</formula>
    </cfRule>
  </conditionalFormatting>
  <conditionalFormatting sqref="W46:Y46">
    <cfRule type="expression" dxfId="231" priority="25">
      <formula>$A46&lt;&gt;0</formula>
    </cfRule>
  </conditionalFormatting>
  <conditionalFormatting sqref="Q93:S94">
    <cfRule type="expression" dxfId="230" priority="24">
      <formula>$A93&lt;&gt;0</formula>
    </cfRule>
  </conditionalFormatting>
  <conditionalFormatting sqref="S90:S92">
    <cfRule type="expression" dxfId="229" priority="23">
      <formula>$A90&lt;&gt;0</formula>
    </cfRule>
  </conditionalFormatting>
  <conditionalFormatting sqref="Q82:S82">
    <cfRule type="expression" dxfId="228" priority="21">
      <formula>$A82&lt;&gt;0</formula>
    </cfRule>
  </conditionalFormatting>
  <conditionalFormatting sqref="N94:P94">
    <cfRule type="expression" dxfId="227" priority="15">
      <formula>$A94&lt;&gt;0</formula>
    </cfRule>
  </conditionalFormatting>
  <conditionalFormatting sqref="T82:V101">
    <cfRule type="expression" dxfId="226" priority="12">
      <formula>$A82&lt;&gt;0</formula>
    </cfRule>
  </conditionalFormatting>
  <conditionalFormatting sqref="Q91:Q92">
    <cfRule type="expression" dxfId="225" priority="11">
      <formula>$A91&lt;&gt;0</formula>
    </cfRule>
  </conditionalFormatting>
  <conditionalFormatting sqref="R85">
    <cfRule type="expression" dxfId="224" priority="10">
      <formula>$A85&lt;&gt;0</formula>
    </cfRule>
  </conditionalFormatting>
  <conditionalFormatting sqref="B38">
    <cfRule type="expression" dxfId="223" priority="2">
      <formula>$A38&lt;&gt;0</formula>
    </cfRule>
  </conditionalFormatting>
  <conditionalFormatting sqref="B7">
    <cfRule type="expression" dxfId="222" priority="1">
      <formula>$A7&lt;&gt;0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3" id="{700D39CD-ED05-4191-9C04-E2B73CBD97E9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4" id="{1489F53E-7356-41F9-B5BA-BD807740EC31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E142:G154 A142:A143 A147:A154 Z142:AK154</xm:sqref>
        </x14:conditionalFormatting>
        <x14:conditionalFormatting xmlns:xm="http://schemas.microsoft.com/office/excel/2006/main">
          <x14:cfRule type="expression" priority="90" id="{A6F55146-1673-4718-8935-4671EB60CB68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1" id="{C12FEDBD-8C0C-4680-BF08-82029045D63A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2" id="{20901C28-385E-48C1-A60F-04C969CB640D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C145:C146 D142:D146</xm:sqref>
        </x14:conditionalFormatting>
        <x14:conditionalFormatting xmlns:xm="http://schemas.microsoft.com/office/excel/2006/main">
          <x14:cfRule type="expression" priority="87" id="{2F2C5684-EEB6-43A4-8778-87EECA8708F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3716A726-5019-405F-846B-E22C39727FC4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9" id="{E812F70D-224E-4A0B-9AD4-2AC53C73A950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9"/>
  <sheetViews>
    <sheetView zoomScale="70" zoomScaleNormal="70" workbookViewId="0">
      <pane xSplit="4" ySplit="14" topLeftCell="Q53" activePane="bottomRight" state="frozen"/>
      <selection activeCell="B61" sqref="B61"/>
      <selection pane="topRight" activeCell="B61" sqref="B61"/>
      <selection pane="bottomLeft" activeCell="B61" sqref="B61"/>
      <selection pane="bottomRight" activeCell="R54" sqref="R54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/>
    <col min="6" max="9" width="22.7109375" style="188" hidden="1" customWidth="1"/>
    <col min="10" max="10" width="32.7109375" style="188" hidden="1" customWidth="1"/>
    <col min="11" max="13" width="44.28515625" style="188" hidden="1" customWidth="1"/>
    <col min="14" max="16" width="44.140625" style="188" hidden="1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hidden="1" customWidth="1"/>
    <col min="27" max="27" width="33.7109375" style="188" hidden="1" customWidth="1"/>
    <col min="28" max="28" width="38.5703125" style="188" hidden="1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06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B7" s="1091" t="s">
        <v>1902</v>
      </c>
      <c r="C7" s="318" t="s">
        <v>1903</v>
      </c>
      <c r="D7" s="202"/>
      <c r="I7" s="187"/>
      <c r="L7" s="187"/>
      <c r="R7" s="188"/>
      <c r="T7" s="811"/>
    </row>
    <row r="8" spans="1:53" x14ac:dyDescent="0.25">
      <c r="I8" s="187"/>
      <c r="K8" s="221"/>
      <c r="L8" s="734"/>
      <c r="M8" s="221"/>
      <c r="N8" s="221"/>
      <c r="O8" s="221"/>
      <c r="P8" s="221"/>
      <c r="R8" s="188"/>
      <c r="T8" s="811"/>
      <c r="AC8" s="1005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7"/>
      <c r="B10" s="319"/>
      <c r="C10" s="448" t="s">
        <v>930</v>
      </c>
      <c r="D10" s="479" t="s">
        <v>677</v>
      </c>
      <c r="E10" s="1290" t="s">
        <v>1042</v>
      </c>
      <c r="F10" s="1291"/>
      <c r="G10" s="1294"/>
      <c r="H10" s="1318" t="s">
        <v>617</v>
      </c>
      <c r="I10" s="1319"/>
      <c r="J10" s="1320"/>
      <c r="K10" s="1290" t="s">
        <v>1043</v>
      </c>
      <c r="L10" s="1291"/>
      <c r="M10" s="1292"/>
      <c r="N10" s="1290" t="s">
        <v>1044</v>
      </c>
      <c r="O10" s="1291"/>
      <c r="P10" s="1292"/>
      <c r="Q10" s="1321" t="s">
        <v>1532</v>
      </c>
      <c r="R10" s="1322"/>
      <c r="S10" s="1322"/>
      <c r="T10" s="1322"/>
      <c r="U10" s="1322"/>
      <c r="V10" s="1322"/>
      <c r="W10" s="1290" t="s">
        <v>1431</v>
      </c>
      <c r="X10" s="1291"/>
      <c r="Y10" s="1292"/>
      <c r="Z10" s="1321" t="s">
        <v>1327</v>
      </c>
      <c r="AA10" s="1322"/>
      <c r="AB10" s="1348"/>
      <c r="AC10" s="1321" t="s">
        <v>1328</v>
      </c>
      <c r="AD10" s="1322"/>
      <c r="AE10" s="1348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78"/>
      <c r="B11" s="320"/>
      <c r="C11" s="449" t="s">
        <v>565</v>
      </c>
      <c r="D11" s="480"/>
      <c r="E11" s="1070" t="s">
        <v>305</v>
      </c>
      <c r="F11" s="1071" t="s">
        <v>14</v>
      </c>
      <c r="G11" s="1072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326" t="s">
        <v>305</v>
      </c>
      <c r="R11" s="1327"/>
      <c r="S11" s="1327" t="s">
        <v>14</v>
      </c>
      <c r="T11" s="1327"/>
      <c r="U11" s="1327" t="s">
        <v>15</v>
      </c>
      <c r="V11" s="1328"/>
      <c r="W11" s="822" t="s">
        <v>305</v>
      </c>
      <c r="X11" s="823" t="s">
        <v>14</v>
      </c>
      <c r="Y11" s="824" t="s">
        <v>15</v>
      </c>
      <c r="Z11" s="839" t="s">
        <v>305</v>
      </c>
      <c r="AA11" s="840" t="s">
        <v>14</v>
      </c>
      <c r="AB11" s="841" t="s">
        <v>15</v>
      </c>
      <c r="AC11" s="839" t="s">
        <v>305</v>
      </c>
      <c r="AD11" s="840" t="s">
        <v>14</v>
      </c>
      <c r="AE11" s="841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1" t="s">
        <v>18</v>
      </c>
      <c r="B12" s="512"/>
      <c r="C12" s="415"/>
      <c r="D12" s="416"/>
      <c r="E12" s="1323" t="s">
        <v>58</v>
      </c>
      <c r="F12" s="1324"/>
      <c r="G12" s="1325" t="s">
        <v>58</v>
      </c>
      <c r="H12" s="1332" t="s">
        <v>58</v>
      </c>
      <c r="I12" s="1333" t="s">
        <v>58</v>
      </c>
      <c r="J12" s="1334" t="s">
        <v>58</v>
      </c>
      <c r="K12" s="1332" t="s">
        <v>58</v>
      </c>
      <c r="L12" s="1333"/>
      <c r="M12" s="1334"/>
      <c r="N12" s="1332" t="s">
        <v>58</v>
      </c>
      <c r="O12" s="1333" t="s">
        <v>58</v>
      </c>
      <c r="P12" s="1334" t="s">
        <v>58</v>
      </c>
      <c r="Q12" s="1329" t="s">
        <v>1391</v>
      </c>
      <c r="R12" s="1330"/>
      <c r="S12" s="1330"/>
      <c r="T12" s="1330"/>
      <c r="U12" s="1330"/>
      <c r="V12" s="1331"/>
      <c r="W12" s="1343" t="s">
        <v>58</v>
      </c>
      <c r="X12" s="1344"/>
      <c r="Y12" s="1344"/>
      <c r="Z12" s="1349" t="s">
        <v>58</v>
      </c>
      <c r="AA12" s="1324"/>
      <c r="AB12" s="1350" t="s">
        <v>58</v>
      </c>
      <c r="AC12" s="1349" t="s">
        <v>58</v>
      </c>
      <c r="AD12" s="1324"/>
      <c r="AE12" s="1350" t="s">
        <v>58</v>
      </c>
    </row>
    <row r="13" spans="1:53" s="318" customFormat="1" ht="15" customHeight="1" x14ac:dyDescent="0.25">
      <c r="A13" s="413" t="s">
        <v>865</v>
      </c>
      <c r="B13" s="492"/>
      <c r="C13" s="417"/>
      <c r="D13" s="418"/>
      <c r="E13" s="1314" t="s">
        <v>866</v>
      </c>
      <c r="F13" s="1315"/>
      <c r="G13" s="1316"/>
      <c r="H13" s="1314" t="s">
        <v>866</v>
      </c>
      <c r="I13" s="1315"/>
      <c r="J13" s="1316"/>
      <c r="K13" s="1314" t="s">
        <v>866</v>
      </c>
      <c r="L13" s="1315"/>
      <c r="M13" s="1316"/>
      <c r="N13" s="1314" t="s">
        <v>866</v>
      </c>
      <c r="O13" s="1315"/>
      <c r="P13" s="1316"/>
      <c r="Q13" s="1345" t="s">
        <v>866</v>
      </c>
      <c r="R13" s="1346"/>
      <c r="S13" s="1346"/>
      <c r="T13" s="1346"/>
      <c r="U13" s="1346"/>
      <c r="V13" s="1347"/>
      <c r="W13" s="1345" t="s">
        <v>866</v>
      </c>
      <c r="X13" s="1346"/>
      <c r="Y13" s="1346"/>
      <c r="Z13" s="1314" t="s">
        <v>866</v>
      </c>
      <c r="AA13" s="1315"/>
      <c r="AB13" s="1316"/>
      <c r="AC13" s="1314" t="s">
        <v>866</v>
      </c>
      <c r="AD13" s="1315"/>
      <c r="AE13" s="1316"/>
    </row>
    <row r="14" spans="1:53" s="318" customFormat="1" ht="15" customHeight="1" x14ac:dyDescent="0.25">
      <c r="A14" s="513" t="s">
        <v>20</v>
      </c>
      <c r="B14" s="504"/>
      <c r="C14" s="417"/>
      <c r="D14" s="417"/>
      <c r="E14" s="1338" t="s">
        <v>21</v>
      </c>
      <c r="F14" s="1339"/>
      <c r="G14" s="1340" t="s">
        <v>21</v>
      </c>
      <c r="H14" s="1338" t="s">
        <v>21</v>
      </c>
      <c r="I14" s="1339" t="s">
        <v>21</v>
      </c>
      <c r="J14" s="1340" t="s">
        <v>21</v>
      </c>
      <c r="K14" s="1338" t="s">
        <v>21</v>
      </c>
      <c r="L14" s="1339"/>
      <c r="M14" s="1340"/>
      <c r="N14" s="1338" t="s">
        <v>21</v>
      </c>
      <c r="O14" s="1339" t="s">
        <v>21</v>
      </c>
      <c r="P14" s="1340" t="s">
        <v>21</v>
      </c>
      <c r="Q14" s="1314" t="s">
        <v>21</v>
      </c>
      <c r="R14" s="1315"/>
      <c r="S14" s="1315"/>
      <c r="T14" s="1315"/>
      <c r="U14" s="1315"/>
      <c r="V14" s="1316"/>
      <c r="W14" s="1345" t="s">
        <v>21</v>
      </c>
      <c r="X14" s="1346"/>
      <c r="Y14" s="1346"/>
      <c r="Z14" s="1351" t="s">
        <v>21</v>
      </c>
      <c r="AA14" s="1339"/>
      <c r="AB14" s="1340" t="s">
        <v>21</v>
      </c>
      <c r="AC14" s="1351" t="s">
        <v>21</v>
      </c>
      <c r="AD14" s="1339"/>
      <c r="AE14" s="1340" t="s">
        <v>21</v>
      </c>
    </row>
    <row r="15" spans="1:53" s="318" customFormat="1" x14ac:dyDescent="0.25">
      <c r="A15" s="413" t="s">
        <v>864</v>
      </c>
      <c r="B15" s="397"/>
      <c r="C15" s="398"/>
      <c r="D15" s="398"/>
      <c r="E15" s="401"/>
      <c r="F15" s="401"/>
      <c r="G15" s="402"/>
      <c r="H15" s="401"/>
      <c r="I15" s="401"/>
      <c r="J15" s="402"/>
      <c r="K15" s="401"/>
      <c r="L15" s="401"/>
      <c r="M15" s="402"/>
      <c r="N15" s="401"/>
      <c r="O15" s="401"/>
      <c r="P15" s="403"/>
      <c r="Q15" s="966" t="s">
        <v>135</v>
      </c>
      <c r="R15" s="968" t="s">
        <v>1517</v>
      </c>
      <c r="S15" s="956" t="s">
        <v>135</v>
      </c>
      <c r="T15" s="968" t="s">
        <v>1517</v>
      </c>
      <c r="U15" s="967" t="s">
        <v>135</v>
      </c>
      <c r="V15" s="401" t="s">
        <v>1517</v>
      </c>
      <c r="W15" s="724"/>
      <c r="X15" s="668"/>
      <c r="Y15" s="668"/>
      <c r="Z15" s="546"/>
      <c r="AA15" s="401"/>
      <c r="AB15" s="402"/>
      <c r="AC15" s="546"/>
      <c r="AD15" s="401"/>
      <c r="AE15" s="402"/>
    </row>
    <row r="16" spans="1:53" s="318" customFormat="1" x14ac:dyDescent="0.25">
      <c r="B16" s="404" t="s">
        <v>867</v>
      </c>
      <c r="C16" s="454" t="s">
        <v>934</v>
      </c>
      <c r="D16" s="454"/>
      <c r="E16" s="649"/>
      <c r="F16" s="334"/>
      <c r="G16" s="336"/>
      <c r="H16" s="1308"/>
      <c r="I16" s="1309"/>
      <c r="J16" s="1310"/>
      <c r="K16" s="649"/>
      <c r="L16" s="334"/>
      <c r="M16" s="336"/>
      <c r="N16" s="1308"/>
      <c r="O16" s="1309"/>
      <c r="P16" s="1310"/>
      <c r="Q16" s="831"/>
      <c r="R16" s="335"/>
      <c r="S16" s="333"/>
      <c r="T16" s="335"/>
      <c r="U16" s="334"/>
      <c r="V16" s="334"/>
      <c r="W16" s="649"/>
      <c r="X16" s="334"/>
      <c r="Y16" s="334"/>
      <c r="Z16" s="649"/>
      <c r="AA16" s="334"/>
      <c r="AB16" s="336"/>
      <c r="AC16" s="333"/>
      <c r="AD16" s="334"/>
      <c r="AE16" s="336"/>
    </row>
    <row r="17" spans="2:31" s="318" customFormat="1" x14ac:dyDescent="0.25">
      <c r="B17" s="27" t="s">
        <v>869</v>
      </c>
      <c r="C17" s="454">
        <v>1.5</v>
      </c>
      <c r="D17" s="454"/>
      <c r="E17" s="649"/>
      <c r="F17" s="334"/>
      <c r="G17" s="336"/>
      <c r="H17" s="1308"/>
      <c r="I17" s="1309"/>
      <c r="J17" s="1310"/>
      <c r="K17" s="649"/>
      <c r="L17" s="334"/>
      <c r="M17" s="336"/>
      <c r="N17" s="1308"/>
      <c r="O17" s="1309"/>
      <c r="P17" s="1310"/>
      <c r="Q17" s="831"/>
      <c r="R17" s="335"/>
      <c r="S17" s="333"/>
      <c r="T17" s="335"/>
      <c r="U17" s="334"/>
      <c r="V17" s="334"/>
      <c r="W17" s="649"/>
      <c r="X17" s="334"/>
      <c r="Y17" s="334"/>
      <c r="Z17" s="649"/>
      <c r="AA17" s="334"/>
      <c r="AB17" s="336"/>
      <c r="AC17" s="333"/>
      <c r="AD17" s="334"/>
      <c r="AE17" s="336"/>
    </row>
    <row r="18" spans="2:31" s="318" customFormat="1" x14ac:dyDescent="0.25">
      <c r="B18" s="27" t="s">
        <v>870</v>
      </c>
      <c r="C18" s="454">
        <v>3</v>
      </c>
      <c r="D18" s="454"/>
      <c r="E18" s="649"/>
      <c r="F18" s="334"/>
      <c r="G18" s="336"/>
      <c r="H18" s="1308"/>
      <c r="I18" s="1309"/>
      <c r="J18" s="1310"/>
      <c r="K18" s="649"/>
      <c r="L18" s="334"/>
      <c r="M18" s="336"/>
      <c r="N18" s="1308"/>
      <c r="O18" s="1309"/>
      <c r="P18" s="1310"/>
      <c r="Q18" s="831"/>
      <c r="R18" s="335"/>
      <c r="S18" s="333"/>
      <c r="T18" s="335"/>
      <c r="U18" s="334"/>
      <c r="V18" s="334"/>
      <c r="W18" s="649"/>
      <c r="X18" s="334"/>
      <c r="Y18" s="334"/>
      <c r="Z18" s="649"/>
      <c r="AA18" s="334"/>
      <c r="AB18" s="336"/>
      <c r="AC18" s="333"/>
      <c r="AD18" s="334"/>
      <c r="AE18" s="336"/>
    </row>
    <row r="19" spans="2:31" s="318" customFormat="1" x14ac:dyDescent="0.25">
      <c r="B19" s="27" t="s">
        <v>886</v>
      </c>
      <c r="C19" s="454">
        <v>0</v>
      </c>
      <c r="D19" s="454"/>
      <c r="E19" s="649"/>
      <c r="F19" s="334"/>
      <c r="G19" s="336"/>
      <c r="H19" s="1308"/>
      <c r="I19" s="1309"/>
      <c r="J19" s="1310"/>
      <c r="K19" s="649"/>
      <c r="L19" s="334"/>
      <c r="M19" s="336"/>
      <c r="N19" s="1308"/>
      <c r="O19" s="1309"/>
      <c r="P19" s="1310"/>
      <c r="Q19" s="831"/>
      <c r="R19" s="335"/>
      <c r="S19" s="333"/>
      <c r="T19" s="335"/>
      <c r="U19" s="334"/>
      <c r="V19" s="334"/>
      <c r="W19" s="649"/>
      <c r="X19" s="334"/>
      <c r="Y19" s="334"/>
      <c r="Z19" s="649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874</v>
      </c>
      <c r="C20" s="454" t="s">
        <v>937</v>
      </c>
      <c r="D20" s="454"/>
      <c r="E20" s="649"/>
      <c r="F20" s="334"/>
      <c r="G20" s="336"/>
      <c r="H20" s="1317"/>
      <c r="I20" s="1309"/>
      <c r="J20" s="1310"/>
      <c r="K20" s="649"/>
      <c r="L20" s="334"/>
      <c r="M20" s="336"/>
      <c r="N20" s="1317"/>
      <c r="O20" s="1309"/>
      <c r="P20" s="1310"/>
      <c r="Q20" s="831"/>
      <c r="R20" s="335"/>
      <c r="S20" s="333"/>
      <c r="T20" s="335"/>
      <c r="U20" s="334"/>
      <c r="V20" s="334"/>
      <c r="W20" s="649"/>
      <c r="X20" s="334"/>
      <c r="Y20" s="334"/>
      <c r="Z20" s="649"/>
      <c r="AA20" s="334"/>
      <c r="AB20" s="336"/>
      <c r="AC20" s="333"/>
      <c r="AD20" s="334"/>
      <c r="AE20" s="336"/>
    </row>
    <row r="21" spans="2:31" s="318" customFormat="1" x14ac:dyDescent="0.25">
      <c r="B21" s="27" t="s">
        <v>876</v>
      </c>
      <c r="C21" s="454">
        <v>13</v>
      </c>
      <c r="D21" s="454"/>
      <c r="E21" s="649"/>
      <c r="F21" s="334"/>
      <c r="G21" s="336"/>
      <c r="H21" s="1308"/>
      <c r="I21" s="1309"/>
      <c r="J21" s="1310"/>
      <c r="K21" s="649"/>
      <c r="L21" s="334"/>
      <c r="M21" s="336"/>
      <c r="N21" s="1308"/>
      <c r="O21" s="1309"/>
      <c r="P21" s="1310"/>
      <c r="Q21" s="831"/>
      <c r="R21" s="335"/>
      <c r="S21" s="333"/>
      <c r="T21" s="335"/>
      <c r="U21" s="334"/>
      <c r="V21" s="334"/>
      <c r="W21" s="649"/>
      <c r="X21" s="334"/>
      <c r="Y21" s="334"/>
      <c r="Z21" s="649"/>
      <c r="AA21" s="334"/>
      <c r="AB21" s="336"/>
      <c r="AC21" s="333"/>
      <c r="AD21" s="334"/>
      <c r="AE21" s="336"/>
    </row>
    <row r="22" spans="2:31" s="318" customFormat="1" x14ac:dyDescent="0.25">
      <c r="B22" s="262" t="s">
        <v>877</v>
      </c>
      <c r="C22" s="454" t="s">
        <v>938</v>
      </c>
      <c r="D22" s="454"/>
      <c r="E22" s="649"/>
      <c r="F22" s="334"/>
      <c r="G22" s="336"/>
      <c r="H22" s="1308"/>
      <c r="I22" s="1309"/>
      <c r="J22" s="1310"/>
      <c r="K22" s="649"/>
      <c r="L22" s="334"/>
      <c r="M22" s="336"/>
      <c r="N22" s="1308"/>
      <c r="O22" s="1309"/>
      <c r="P22" s="1310"/>
      <c r="Q22" s="831"/>
      <c r="R22" s="335"/>
      <c r="S22" s="333"/>
      <c r="T22" s="335"/>
      <c r="U22" s="334"/>
      <c r="V22" s="334"/>
      <c r="W22" s="649"/>
      <c r="X22" s="334"/>
      <c r="Y22" s="334"/>
      <c r="Z22" s="649"/>
      <c r="AA22" s="334"/>
      <c r="AB22" s="336"/>
      <c r="AC22" s="333"/>
      <c r="AD22" s="334"/>
      <c r="AE22" s="336"/>
    </row>
    <row r="23" spans="2:31" s="318" customFormat="1" x14ac:dyDescent="0.25">
      <c r="B23" s="262" t="s">
        <v>878</v>
      </c>
      <c r="C23" s="454" t="s">
        <v>885</v>
      </c>
      <c r="D23" s="454"/>
      <c r="E23" s="649"/>
      <c r="F23" s="334"/>
      <c r="G23" s="336"/>
      <c r="H23" s="1308"/>
      <c r="I23" s="1309"/>
      <c r="J23" s="1310"/>
      <c r="K23" s="649"/>
      <c r="L23" s="334"/>
      <c r="M23" s="336"/>
      <c r="N23" s="1308"/>
      <c r="O23" s="1309"/>
      <c r="P23" s="1310"/>
      <c r="Q23" s="831"/>
      <c r="R23" s="335"/>
      <c r="S23" s="333"/>
      <c r="T23" s="335"/>
      <c r="U23" s="334"/>
      <c r="V23" s="334"/>
      <c r="W23" s="649"/>
      <c r="X23" s="334"/>
      <c r="Y23" s="334"/>
      <c r="Z23" s="649"/>
      <c r="AA23" s="334"/>
      <c r="AB23" s="336"/>
      <c r="AC23" s="333"/>
      <c r="AD23" s="334"/>
      <c r="AE23" s="336"/>
    </row>
    <row r="24" spans="2:31" s="318" customFormat="1" x14ac:dyDescent="0.25">
      <c r="B24" s="262" t="s">
        <v>879</v>
      </c>
      <c r="C24" s="454" t="s">
        <v>940</v>
      </c>
      <c r="D24" s="454"/>
      <c r="E24" s="649"/>
      <c r="F24" s="334"/>
      <c r="G24" s="336"/>
      <c r="H24" s="1308"/>
      <c r="I24" s="1309"/>
      <c r="J24" s="1310"/>
      <c r="K24" s="649"/>
      <c r="L24" s="334"/>
      <c r="M24" s="336"/>
      <c r="N24" s="1308"/>
      <c r="O24" s="1309"/>
      <c r="P24" s="1310"/>
      <c r="Q24" s="831"/>
      <c r="R24" s="335"/>
      <c r="S24" s="333"/>
      <c r="T24" s="335"/>
      <c r="U24" s="334"/>
      <c r="V24" s="334"/>
      <c r="W24" s="649"/>
      <c r="X24" s="334"/>
      <c r="Y24" s="334"/>
      <c r="Z24" s="649"/>
      <c r="AA24" s="334"/>
      <c r="AB24" s="336"/>
      <c r="AC24" s="333"/>
      <c r="AD24" s="334"/>
      <c r="AE24" s="336"/>
    </row>
    <row r="25" spans="2:31" s="318" customFormat="1" x14ac:dyDescent="0.25">
      <c r="B25" s="262" t="s">
        <v>882</v>
      </c>
      <c r="C25" s="454" t="s">
        <v>885</v>
      </c>
      <c r="D25" s="454"/>
      <c r="E25" s="649"/>
      <c r="F25" s="334"/>
      <c r="G25" s="336"/>
      <c r="H25" s="1308"/>
      <c r="I25" s="1309"/>
      <c r="J25" s="1310"/>
      <c r="K25" s="649"/>
      <c r="L25" s="334"/>
      <c r="M25" s="336"/>
      <c r="N25" s="1308"/>
      <c r="O25" s="1309"/>
      <c r="P25" s="1310"/>
      <c r="Q25" s="831"/>
      <c r="R25" s="335"/>
      <c r="S25" s="333"/>
      <c r="T25" s="335"/>
      <c r="U25" s="334"/>
      <c r="V25" s="334"/>
      <c r="W25" s="649"/>
      <c r="X25" s="334"/>
      <c r="Y25" s="334"/>
      <c r="Z25" s="649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871</v>
      </c>
      <c r="C26" s="454" t="s">
        <v>894</v>
      </c>
      <c r="D26" s="454"/>
      <c r="E26" s="649"/>
      <c r="F26" s="334"/>
      <c r="G26" s="336"/>
      <c r="H26" s="1308"/>
      <c r="I26" s="1309"/>
      <c r="J26" s="1310"/>
      <c r="K26" s="649"/>
      <c r="L26" s="334"/>
      <c r="M26" s="336"/>
      <c r="N26" s="1308"/>
      <c r="O26" s="1309"/>
      <c r="P26" s="1310"/>
      <c r="Q26" s="831"/>
      <c r="R26" s="335"/>
      <c r="S26" s="333"/>
      <c r="T26" s="335"/>
      <c r="U26" s="334"/>
      <c r="V26" s="334"/>
      <c r="W26" s="222" t="s">
        <v>1705</v>
      </c>
      <c r="X26" s="310" t="s">
        <v>1706</v>
      </c>
      <c r="Y26" s="310" t="s">
        <v>1707</v>
      </c>
      <c r="Z26" s="649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880</v>
      </c>
      <c r="C27" s="454" t="s">
        <v>941</v>
      </c>
      <c r="D27" s="454"/>
      <c r="E27" s="649"/>
      <c r="F27" s="334"/>
      <c r="G27" s="336"/>
      <c r="H27" s="1308"/>
      <c r="I27" s="1309"/>
      <c r="J27" s="1310"/>
      <c r="K27" s="649"/>
      <c r="L27" s="334"/>
      <c r="M27" s="336"/>
      <c r="N27" s="1308"/>
      <c r="O27" s="1309"/>
      <c r="P27" s="1310"/>
      <c r="Q27" s="831"/>
      <c r="R27" s="335"/>
      <c r="S27" s="333"/>
      <c r="T27" s="335"/>
      <c r="U27" s="334"/>
      <c r="V27" s="334"/>
      <c r="W27" s="649"/>
      <c r="X27" s="334"/>
      <c r="Y27" s="334"/>
      <c r="Z27" s="649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875</v>
      </c>
      <c r="C28" s="454" t="s">
        <v>939</v>
      </c>
      <c r="D28" s="454"/>
      <c r="E28" s="649"/>
      <c r="F28" s="334"/>
      <c r="G28" s="336"/>
      <c r="H28" s="1308"/>
      <c r="I28" s="1309"/>
      <c r="J28" s="1310"/>
      <c r="K28" s="649"/>
      <c r="L28" s="334"/>
      <c r="M28" s="336"/>
      <c r="N28" s="1308"/>
      <c r="O28" s="1309"/>
      <c r="P28" s="1310"/>
      <c r="Q28" s="831"/>
      <c r="R28" s="335"/>
      <c r="S28" s="333"/>
      <c r="T28" s="335"/>
      <c r="U28" s="334"/>
      <c r="V28" s="334"/>
      <c r="W28" s="649"/>
      <c r="X28" s="334"/>
      <c r="Y28" s="334"/>
      <c r="Z28" s="649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872</v>
      </c>
      <c r="C29" s="454" t="s">
        <v>889</v>
      </c>
      <c r="D29" s="454"/>
      <c r="E29" s="649"/>
      <c r="F29" s="334"/>
      <c r="G29" s="336"/>
      <c r="H29" s="1308"/>
      <c r="I29" s="1309"/>
      <c r="J29" s="1310"/>
      <c r="K29" s="649"/>
      <c r="L29" s="334"/>
      <c r="M29" s="336"/>
      <c r="N29" s="1308"/>
      <c r="O29" s="1309"/>
      <c r="P29" s="1310"/>
      <c r="Q29" s="831"/>
      <c r="R29" s="335"/>
      <c r="S29" s="333"/>
      <c r="T29" s="335"/>
      <c r="U29" s="334"/>
      <c r="V29" s="334"/>
      <c r="W29" s="222" t="s">
        <v>1306</v>
      </c>
      <c r="X29" s="310" t="s">
        <v>1306</v>
      </c>
      <c r="Y29" s="310" t="s">
        <v>1306</v>
      </c>
      <c r="Z29" s="649"/>
      <c r="AA29" s="334"/>
      <c r="AB29" s="336"/>
      <c r="AC29" s="333"/>
      <c r="AD29" s="334"/>
      <c r="AE29" s="336"/>
    </row>
    <row r="30" spans="2:31" s="318" customFormat="1" x14ac:dyDescent="0.25">
      <c r="B30" s="27" t="s">
        <v>895</v>
      </c>
      <c r="C30" s="454" t="s">
        <v>45</v>
      </c>
      <c r="D30" s="454"/>
      <c r="E30" s="649"/>
      <c r="F30" s="334"/>
      <c r="G30" s="336"/>
      <c r="H30" s="1308"/>
      <c r="I30" s="1309"/>
      <c r="J30" s="1310"/>
      <c r="K30" s="649"/>
      <c r="L30" s="334"/>
      <c r="M30" s="336"/>
      <c r="N30" s="1308"/>
      <c r="O30" s="1309"/>
      <c r="P30" s="1310"/>
      <c r="Q30" s="831"/>
      <c r="R30" s="335"/>
      <c r="S30" s="333"/>
      <c r="T30" s="335"/>
      <c r="U30" s="334"/>
      <c r="V30" s="334"/>
      <c r="W30" s="649"/>
      <c r="X30" s="334"/>
      <c r="Y30" s="334"/>
      <c r="Z30" s="649"/>
      <c r="AA30" s="334"/>
      <c r="AB30" s="336"/>
      <c r="AC30" s="333"/>
      <c r="AD30" s="334"/>
      <c r="AE30" s="336"/>
    </row>
    <row r="31" spans="2:31" s="318" customFormat="1" x14ac:dyDescent="0.25">
      <c r="B31" s="27" t="s">
        <v>881</v>
      </c>
      <c r="C31" s="454" t="s">
        <v>45</v>
      </c>
      <c r="D31" s="454"/>
      <c r="E31" s="649"/>
      <c r="F31" s="334"/>
      <c r="G31" s="336"/>
      <c r="H31" s="1308"/>
      <c r="I31" s="1309"/>
      <c r="J31" s="1310"/>
      <c r="K31" s="649"/>
      <c r="L31" s="334"/>
      <c r="M31" s="336"/>
      <c r="N31" s="1308"/>
      <c r="O31" s="1309"/>
      <c r="P31" s="1310"/>
      <c r="Q31" s="831"/>
      <c r="R31" s="335"/>
      <c r="S31" s="333"/>
      <c r="T31" s="335"/>
      <c r="U31" s="334"/>
      <c r="V31" s="334"/>
      <c r="W31" s="649"/>
      <c r="X31" s="334"/>
      <c r="Y31" s="334"/>
      <c r="Z31" s="649"/>
      <c r="AA31" s="334"/>
      <c r="AB31" s="336"/>
      <c r="AC31" s="333"/>
      <c r="AD31" s="334"/>
      <c r="AE31" s="336"/>
    </row>
    <row r="32" spans="2:31" s="318" customFormat="1" x14ac:dyDescent="0.25">
      <c r="B32" s="27" t="s">
        <v>873</v>
      </c>
      <c r="C32" s="454" t="s">
        <v>45</v>
      </c>
      <c r="D32" s="454"/>
      <c r="E32" s="649"/>
      <c r="F32" s="334"/>
      <c r="G32" s="336"/>
      <c r="H32" s="1308"/>
      <c r="I32" s="1309"/>
      <c r="J32" s="1310"/>
      <c r="K32" s="649"/>
      <c r="L32" s="334"/>
      <c r="M32" s="336"/>
      <c r="N32" s="1308"/>
      <c r="O32" s="1309"/>
      <c r="P32" s="1310"/>
      <c r="Q32" s="831"/>
      <c r="R32" s="335"/>
      <c r="S32" s="333"/>
      <c r="T32" s="335"/>
      <c r="U32" s="334"/>
      <c r="V32" s="334"/>
      <c r="W32" s="649"/>
      <c r="X32" s="334"/>
      <c r="Y32" s="334"/>
      <c r="Z32" s="649"/>
      <c r="AA32" s="334"/>
      <c r="AB32" s="336"/>
      <c r="AC32" s="333"/>
      <c r="AD32" s="334"/>
      <c r="AE32" s="336"/>
    </row>
    <row r="33" spans="1:53" x14ac:dyDescent="0.25">
      <c r="A33" s="1335" t="s">
        <v>0</v>
      </c>
      <c r="B33" s="1336"/>
      <c r="C33" s="491"/>
      <c r="D33" s="366"/>
      <c r="E33" s="649"/>
      <c r="F33" s="334"/>
      <c r="G33" s="336"/>
      <c r="H33" s="1311"/>
      <c r="I33" s="1312"/>
      <c r="J33" s="1313"/>
      <c r="K33" s="649"/>
      <c r="L33" s="334"/>
      <c r="M33" s="336"/>
      <c r="N33" s="1311"/>
      <c r="O33" s="1312"/>
      <c r="P33" s="1313"/>
      <c r="Q33" s="1311"/>
      <c r="R33" s="1312"/>
      <c r="S33" s="1312"/>
      <c r="T33" s="1312"/>
      <c r="U33" s="1312"/>
      <c r="V33" s="1313"/>
      <c r="W33" s="649"/>
      <c r="X33" s="334"/>
      <c r="Y33" s="334"/>
      <c r="Z33" s="649"/>
      <c r="AA33" s="334"/>
      <c r="AB33" s="827"/>
      <c r="AC33" s="831"/>
      <c r="AD33" s="334"/>
      <c r="AE33" s="336"/>
    </row>
    <row r="34" spans="1:53" s="196" customFormat="1" ht="51" x14ac:dyDescent="0.25">
      <c r="A34" s="4"/>
      <c r="B34" s="214" t="s">
        <v>803</v>
      </c>
      <c r="C34" s="481" t="s">
        <v>942</v>
      </c>
      <c r="D34" s="482" t="s">
        <v>822</v>
      </c>
      <c r="E34" s="649"/>
      <c r="F34" s="334"/>
      <c r="G34" s="336"/>
      <c r="H34" s="339"/>
      <c r="I34" s="339"/>
      <c r="J34" s="345"/>
      <c r="K34" s="649"/>
      <c r="L34" s="334"/>
      <c r="M34" s="336"/>
      <c r="N34" s="649"/>
      <c r="O34" s="334"/>
      <c r="P34" s="336"/>
      <c r="Q34" s="831"/>
      <c r="R34" s="335"/>
      <c r="S34" s="333"/>
      <c r="T34" s="335"/>
      <c r="U34" s="334"/>
      <c r="V34" s="334"/>
      <c r="W34" s="726" t="s">
        <v>1436</v>
      </c>
      <c r="X34" s="374" t="s">
        <v>1436</v>
      </c>
      <c r="Y34" s="660" t="s">
        <v>1436</v>
      </c>
      <c r="Z34" s="201" t="s">
        <v>1436</v>
      </c>
      <c r="AA34" s="197" t="s">
        <v>1436</v>
      </c>
      <c r="AB34" s="934" t="s">
        <v>1436</v>
      </c>
      <c r="AC34" s="827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3">
        <v>6.5000000000000002E-2</v>
      </c>
      <c r="D35" s="484" t="s">
        <v>655</v>
      </c>
      <c r="E35" s="649"/>
      <c r="F35" s="334"/>
      <c r="G35" s="336"/>
      <c r="H35" s="339"/>
      <c r="I35" s="339"/>
      <c r="J35" s="345"/>
      <c r="K35" s="649"/>
      <c r="L35" s="334"/>
      <c r="M35" s="336"/>
      <c r="N35" s="649"/>
      <c r="O35" s="334"/>
      <c r="P35" s="336"/>
      <c r="Q35" s="831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4.9000000000000002E-2</v>
      </c>
      <c r="Z35" s="223">
        <v>6.5000000000000002E-2</v>
      </c>
      <c r="AA35" s="227">
        <v>6.5000000000000002E-2</v>
      </c>
      <c r="AB35" s="936">
        <v>7.4999999999999997E-2</v>
      </c>
      <c r="AC35" s="827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1" t="s">
        <v>1018</v>
      </c>
      <c r="D36" s="484" t="s">
        <v>678</v>
      </c>
      <c r="E36" s="649"/>
      <c r="F36" s="334"/>
      <c r="G36" s="336"/>
      <c r="H36" s="339"/>
      <c r="I36" s="339"/>
      <c r="J36" s="345"/>
      <c r="K36" s="649"/>
      <c r="L36" s="334"/>
      <c r="M36" s="336"/>
      <c r="N36" s="649"/>
      <c r="O36" s="334"/>
      <c r="P36" s="336"/>
      <c r="Q36" s="831"/>
      <c r="R36" s="335"/>
      <c r="S36" s="333"/>
      <c r="T36" s="335"/>
      <c r="U36" s="334"/>
      <c r="V36" s="334"/>
      <c r="W36" s="222" t="s">
        <v>1557</v>
      </c>
      <c r="X36" s="310" t="s">
        <v>1805</v>
      </c>
      <c r="Y36" s="310" t="s">
        <v>1808</v>
      </c>
      <c r="Z36" s="201" t="s">
        <v>1558</v>
      </c>
      <c r="AA36" s="197" t="s">
        <v>1559</v>
      </c>
      <c r="AB36" s="934" t="s">
        <v>1556</v>
      </c>
      <c r="AC36" s="827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1564</v>
      </c>
      <c r="C37" s="1002">
        <v>0.1</v>
      </c>
      <c r="D37" s="485" t="s">
        <v>656</v>
      </c>
      <c r="E37" s="649"/>
      <c r="F37" s="334"/>
      <c r="G37" s="336"/>
      <c r="H37" s="339"/>
      <c r="I37" s="339"/>
      <c r="J37" s="345"/>
      <c r="K37" s="649"/>
      <c r="L37" s="334"/>
      <c r="M37" s="336"/>
      <c r="N37" s="649"/>
      <c r="O37" s="334"/>
      <c r="P37" s="336"/>
      <c r="Q37" s="831"/>
      <c r="R37" s="335"/>
      <c r="S37" s="333"/>
      <c r="T37" s="335"/>
      <c r="U37" s="334"/>
      <c r="V37" s="334"/>
      <c r="W37" s="201" t="s">
        <v>1801</v>
      </c>
      <c r="X37" s="845" t="s">
        <v>1803</v>
      </c>
      <c r="Y37" s="934" t="s">
        <v>1571</v>
      </c>
      <c r="Z37" s="201" t="s">
        <v>1566</v>
      </c>
      <c r="AA37" s="197" t="s">
        <v>1566</v>
      </c>
      <c r="AB37" s="934" t="s">
        <v>1571</v>
      </c>
      <c r="AC37" s="827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1565</v>
      </c>
      <c r="C38" s="1002">
        <v>0.8</v>
      </c>
      <c r="D38" s="485" t="s">
        <v>657</v>
      </c>
      <c r="E38" s="649"/>
      <c r="F38" s="334"/>
      <c r="G38" s="336"/>
      <c r="H38" s="339"/>
      <c r="I38" s="339"/>
      <c r="J38" s="345"/>
      <c r="K38" s="649"/>
      <c r="L38" s="334"/>
      <c r="M38" s="336"/>
      <c r="N38" s="649"/>
      <c r="O38" s="334"/>
      <c r="P38" s="336"/>
      <c r="Q38" s="831"/>
      <c r="R38" s="335"/>
      <c r="S38" s="333"/>
      <c r="T38" s="335"/>
      <c r="U38" s="334"/>
      <c r="V38" s="334"/>
      <c r="W38" s="201" t="s">
        <v>1802</v>
      </c>
      <c r="X38" s="845" t="s">
        <v>1804</v>
      </c>
      <c r="Y38" s="934" t="s">
        <v>1568</v>
      </c>
      <c r="Z38" s="201" t="s">
        <v>1567</v>
      </c>
      <c r="AA38" s="197" t="s">
        <v>1567</v>
      </c>
      <c r="AB38" s="934" t="s">
        <v>1568</v>
      </c>
      <c r="AC38" s="827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1" t="s">
        <v>804</v>
      </c>
      <c r="D39" s="484" t="s">
        <v>823</v>
      </c>
      <c r="E39" s="364" t="s">
        <v>804</v>
      </c>
      <c r="F39" s="1264" t="s">
        <v>595</v>
      </c>
      <c r="G39" s="1337" t="s">
        <v>595</v>
      </c>
      <c r="H39" s="232"/>
      <c r="I39" s="232"/>
      <c r="J39" s="351"/>
      <c r="K39" s="649"/>
      <c r="L39" s="334"/>
      <c r="M39" s="336"/>
      <c r="N39" s="649"/>
      <c r="O39" s="334"/>
      <c r="P39" s="336"/>
      <c r="Q39" s="831"/>
      <c r="R39" s="335"/>
      <c r="S39" s="333"/>
      <c r="T39" s="335"/>
      <c r="U39" s="334"/>
      <c r="V39" s="334"/>
      <c r="W39" s="222" t="s">
        <v>1437</v>
      </c>
      <c r="X39" s="310" t="s">
        <v>1437</v>
      </c>
      <c r="Y39" s="310" t="s">
        <v>804</v>
      </c>
      <c r="Z39" s="222" t="s">
        <v>804</v>
      </c>
      <c r="AA39" s="310" t="s">
        <v>804</v>
      </c>
      <c r="AB39" s="829" t="s">
        <v>804</v>
      </c>
      <c r="AC39" s="827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3">
        <v>6.8000000000000005E-2</v>
      </c>
      <c r="D40" s="484" t="s">
        <v>658</v>
      </c>
      <c r="E40" s="364">
        <v>0.189</v>
      </c>
      <c r="F40" s="1264"/>
      <c r="G40" s="1337"/>
      <c r="H40" s="232"/>
      <c r="I40" s="232"/>
      <c r="J40" s="351"/>
      <c r="K40" s="649"/>
      <c r="L40" s="334"/>
      <c r="M40" s="336"/>
      <c r="N40" s="649"/>
      <c r="O40" s="334"/>
      <c r="P40" s="336"/>
      <c r="Q40" s="831"/>
      <c r="R40" s="335"/>
      <c r="S40" s="333"/>
      <c r="T40" s="335"/>
      <c r="U40" s="334"/>
      <c r="V40" s="334"/>
      <c r="W40" s="222" t="s">
        <v>1438</v>
      </c>
      <c r="X40" s="310" t="s">
        <v>1806</v>
      </c>
      <c r="Y40" s="310" t="s">
        <v>1809</v>
      </c>
      <c r="Z40" s="222">
        <v>6.8000000000000005E-2</v>
      </c>
      <c r="AA40" s="310">
        <v>6.8000000000000005E-2</v>
      </c>
      <c r="AB40" s="829">
        <v>9.8000000000000004E-2</v>
      </c>
      <c r="AC40" s="827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92" thickBot="1" x14ac:dyDescent="0.3">
      <c r="A41" s="4"/>
      <c r="B41" s="27" t="s">
        <v>1</v>
      </c>
      <c r="C41" s="481" t="s">
        <v>1560</v>
      </c>
      <c r="D41" s="484" t="s">
        <v>678</v>
      </c>
      <c r="E41" s="365" t="s">
        <v>1843</v>
      </c>
      <c r="F41" s="1264"/>
      <c r="G41" s="1337"/>
      <c r="H41" s="232"/>
      <c r="I41" s="232"/>
      <c r="J41" s="351"/>
      <c r="K41" s="649"/>
      <c r="L41" s="334"/>
      <c r="M41" s="336"/>
      <c r="N41" s="649"/>
      <c r="O41" s="334"/>
      <c r="P41" s="336"/>
      <c r="Q41" s="831"/>
      <c r="R41" s="335"/>
      <c r="S41" s="333"/>
      <c r="T41" s="335"/>
      <c r="U41" s="334"/>
      <c r="V41" s="334"/>
      <c r="W41" s="222" t="s">
        <v>1561</v>
      </c>
      <c r="X41" s="310" t="s">
        <v>1807</v>
      </c>
      <c r="Y41" s="310" t="s">
        <v>1810</v>
      </c>
      <c r="Z41" s="222" t="s">
        <v>1562</v>
      </c>
      <c r="AA41" s="310" t="s">
        <v>1562</v>
      </c>
      <c r="AB41" s="829" t="s">
        <v>1147</v>
      </c>
      <c r="AC41" s="827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1" t="s">
        <v>800</v>
      </c>
      <c r="D42" s="484" t="s">
        <v>824</v>
      </c>
      <c r="E42" s="649"/>
      <c r="F42" s="334"/>
      <c r="G42" s="336"/>
      <c r="H42" s="232"/>
      <c r="I42" s="232"/>
      <c r="J42" s="351"/>
      <c r="K42" s="649"/>
      <c r="L42" s="334"/>
      <c r="M42" s="336"/>
      <c r="N42" s="649"/>
      <c r="O42" s="334"/>
      <c r="P42" s="336"/>
      <c r="Q42" s="831"/>
      <c r="R42" s="335"/>
      <c r="S42" s="333"/>
      <c r="T42" s="335"/>
      <c r="U42" s="334"/>
      <c r="V42" s="334"/>
      <c r="W42" s="649"/>
      <c r="X42" s="334"/>
      <c r="Y42" s="334"/>
      <c r="Z42" s="222" t="s">
        <v>819</v>
      </c>
      <c r="AA42" s="310" t="s">
        <v>819</v>
      </c>
      <c r="AB42" s="829" t="s">
        <v>819</v>
      </c>
      <c r="AC42" s="827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1" t="s">
        <v>45</v>
      </c>
      <c r="D43" s="484" t="s">
        <v>659</v>
      </c>
      <c r="E43" s="649"/>
      <c r="F43" s="334"/>
      <c r="G43" s="336"/>
      <c r="H43" s="232"/>
      <c r="I43" s="232"/>
      <c r="J43" s="351"/>
      <c r="K43" s="649"/>
      <c r="L43" s="334"/>
      <c r="M43" s="336"/>
      <c r="N43" s="649"/>
      <c r="O43" s="334"/>
      <c r="P43" s="336"/>
      <c r="Q43" s="831"/>
      <c r="R43" s="335"/>
      <c r="S43" s="333"/>
      <c r="T43" s="335"/>
      <c r="U43" s="334"/>
      <c r="V43" s="334"/>
      <c r="W43" s="649"/>
      <c r="X43" s="334"/>
      <c r="Y43" s="334"/>
      <c r="Z43" s="222">
        <v>3.9E-2</v>
      </c>
      <c r="AA43" s="310">
        <v>3.9E-2</v>
      </c>
      <c r="AB43" s="829">
        <v>7.0999999999999994E-2</v>
      </c>
      <c r="AC43" s="827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1" t="s">
        <v>45</v>
      </c>
      <c r="D44" s="484" t="s">
        <v>678</v>
      </c>
      <c r="E44" s="649"/>
      <c r="F44" s="334"/>
      <c r="G44" s="336"/>
      <c r="H44" s="232"/>
      <c r="I44" s="232"/>
      <c r="J44" s="351"/>
      <c r="K44" s="649"/>
      <c r="L44" s="334"/>
      <c r="M44" s="336"/>
      <c r="N44" s="649"/>
      <c r="O44" s="334"/>
      <c r="P44" s="336"/>
      <c r="Q44" s="831"/>
      <c r="R44" s="335"/>
      <c r="S44" s="333"/>
      <c r="T44" s="335"/>
      <c r="U44" s="334"/>
      <c r="V44" s="334"/>
      <c r="W44" s="649"/>
      <c r="X44" s="334"/>
      <c r="Y44" s="334"/>
      <c r="Z44" s="222" t="s">
        <v>1606</v>
      </c>
      <c r="AA44" s="310" t="s">
        <v>1606</v>
      </c>
      <c r="AB44" s="829" t="s">
        <v>1157</v>
      </c>
      <c r="AC44" s="827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863</v>
      </c>
      <c r="C45" s="481" t="s">
        <v>1015</v>
      </c>
      <c r="D45" s="484" t="s">
        <v>660</v>
      </c>
      <c r="E45" s="649"/>
      <c r="F45" s="334"/>
      <c r="G45" s="336"/>
      <c r="H45" s="232"/>
      <c r="I45" s="232"/>
      <c r="J45" s="351"/>
      <c r="K45" s="649"/>
      <c r="L45" s="334"/>
      <c r="M45" s="336"/>
      <c r="N45" s="649"/>
      <c r="O45" s="334"/>
      <c r="P45" s="336"/>
      <c r="Q45" s="831"/>
      <c r="R45" s="335"/>
      <c r="S45" s="333"/>
      <c r="T45" s="335"/>
      <c r="U45" s="334"/>
      <c r="V45" s="334"/>
      <c r="W45" s="649"/>
      <c r="X45" s="334"/>
      <c r="Y45" s="334"/>
      <c r="Z45" s="649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1303</v>
      </c>
      <c r="C46" s="482" t="s">
        <v>187</v>
      </c>
      <c r="D46" s="486" t="s">
        <v>661</v>
      </c>
      <c r="E46" s="649"/>
      <c r="F46" s="334"/>
      <c r="G46" s="336"/>
      <c r="H46" s="232"/>
      <c r="I46" s="232"/>
      <c r="J46" s="351"/>
      <c r="K46" s="649"/>
      <c r="L46" s="334"/>
      <c r="M46" s="336"/>
      <c r="N46" s="649"/>
      <c r="O46" s="334"/>
      <c r="P46" s="336"/>
      <c r="Q46" s="971" t="s">
        <v>1363</v>
      </c>
      <c r="R46" s="972" t="s">
        <v>1363</v>
      </c>
      <c r="S46" s="973" t="s">
        <v>1363</v>
      </c>
      <c r="T46" s="972" t="s">
        <v>1363</v>
      </c>
      <c r="U46" s="974" t="s">
        <v>1363</v>
      </c>
      <c r="V46" s="974" t="s">
        <v>1363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27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1" t="s">
        <v>575</v>
      </c>
      <c r="D47" s="486" t="s">
        <v>662</v>
      </c>
      <c r="E47" s="649"/>
      <c r="F47" s="334"/>
      <c r="G47" s="336"/>
      <c r="H47" s="232"/>
      <c r="I47" s="232"/>
      <c r="J47" s="351"/>
      <c r="K47" s="649"/>
      <c r="L47" s="334"/>
      <c r="M47" s="336"/>
      <c r="N47" s="649"/>
      <c r="O47" s="334"/>
      <c r="P47" s="336"/>
      <c r="Q47" s="831"/>
      <c r="R47" s="335"/>
      <c r="S47" s="333"/>
      <c r="T47" s="335"/>
      <c r="U47" s="334"/>
      <c r="V47" s="334"/>
      <c r="W47" s="201" t="s">
        <v>1399</v>
      </c>
      <c r="X47" s="197" t="s">
        <v>1399</v>
      </c>
      <c r="Y47" s="197" t="s">
        <v>1400</v>
      </c>
      <c r="Z47" s="201">
        <v>0.35</v>
      </c>
      <c r="AA47" s="197">
        <v>0.35</v>
      </c>
      <c r="AB47" s="934">
        <v>0.36</v>
      </c>
      <c r="AC47" s="827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1" t="s">
        <v>576</v>
      </c>
      <c r="D48" s="484" t="s">
        <v>663</v>
      </c>
      <c r="E48" s="649"/>
      <c r="F48" s="334"/>
      <c r="G48" s="336"/>
      <c r="H48" s="232"/>
      <c r="I48" s="232"/>
      <c r="J48" s="351"/>
      <c r="K48" s="649"/>
      <c r="L48" s="334"/>
      <c r="M48" s="336"/>
      <c r="N48" s="649"/>
      <c r="O48" s="334"/>
      <c r="P48" s="336"/>
      <c r="Q48" s="831"/>
      <c r="R48" s="335"/>
      <c r="S48" s="333"/>
      <c r="T48" s="335"/>
      <c r="U48" s="334"/>
      <c r="V48" s="334"/>
      <c r="W48" s="201" t="s">
        <v>1396</v>
      </c>
      <c r="X48" s="197" t="s">
        <v>1398</v>
      </c>
      <c r="Y48" s="197" t="s">
        <v>1401</v>
      </c>
      <c r="Z48" s="201">
        <v>0.32</v>
      </c>
      <c r="AA48" s="197">
        <v>0.32</v>
      </c>
      <c r="AB48" s="934">
        <v>0.25</v>
      </c>
      <c r="AC48" s="827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1" t="s">
        <v>577</v>
      </c>
      <c r="D49" s="484" t="s">
        <v>664</v>
      </c>
      <c r="E49" s="649"/>
      <c r="F49" s="334"/>
      <c r="G49" s="336"/>
      <c r="H49" s="232"/>
      <c r="I49" s="232"/>
      <c r="J49" s="351"/>
      <c r="K49" s="649"/>
      <c r="L49" s="334"/>
      <c r="M49" s="336"/>
      <c r="N49" s="649"/>
      <c r="O49" s="334"/>
      <c r="P49" s="336"/>
      <c r="Q49" s="831"/>
      <c r="R49" s="335"/>
      <c r="S49" s="333"/>
      <c r="T49" s="335"/>
      <c r="U49" s="334"/>
      <c r="V49" s="334"/>
      <c r="W49" s="201" t="s">
        <v>1397</v>
      </c>
      <c r="X49" s="722" t="s">
        <v>1403</v>
      </c>
      <c r="Y49" s="722" t="s">
        <v>1402</v>
      </c>
      <c r="Z49" s="201">
        <v>0.53</v>
      </c>
      <c r="AA49" s="722">
        <v>0.53</v>
      </c>
      <c r="AB49" s="935">
        <v>0.42</v>
      </c>
      <c r="AC49" s="827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2" t="s">
        <v>49</v>
      </c>
      <c r="D50" s="484"/>
      <c r="E50" s="649"/>
      <c r="F50" s="334"/>
      <c r="G50" s="336"/>
      <c r="H50" s="232"/>
      <c r="I50" s="232"/>
      <c r="J50" s="351"/>
      <c r="K50" s="649"/>
      <c r="L50" s="334"/>
      <c r="M50" s="336"/>
      <c r="N50" s="649"/>
      <c r="O50" s="334"/>
      <c r="P50" s="336"/>
      <c r="Q50" s="831"/>
      <c r="R50" s="335"/>
      <c r="S50" s="333"/>
      <c r="T50" s="335"/>
      <c r="U50" s="334"/>
      <c r="V50" s="334"/>
      <c r="W50" s="649"/>
      <c r="X50" s="334"/>
      <c r="Y50" s="334"/>
      <c r="Z50" s="649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2" t="s">
        <v>45</v>
      </c>
      <c r="D51" s="484"/>
      <c r="E51" s="649"/>
      <c r="F51" s="334"/>
      <c r="G51" s="336"/>
      <c r="H51" s="232"/>
      <c r="I51" s="232"/>
      <c r="J51" s="351"/>
      <c r="K51" s="649"/>
      <c r="L51" s="334"/>
      <c r="M51" s="336"/>
      <c r="N51" s="649"/>
      <c r="O51" s="334"/>
      <c r="P51" s="336"/>
      <c r="Q51" s="831"/>
      <c r="R51" s="335"/>
      <c r="S51" s="333"/>
      <c r="T51" s="335"/>
      <c r="U51" s="334"/>
      <c r="V51" s="334"/>
      <c r="W51" s="649"/>
      <c r="X51" s="334"/>
      <c r="Y51" s="334"/>
      <c r="Z51" s="649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2" t="s">
        <v>45</v>
      </c>
      <c r="D52" s="484"/>
      <c r="E52" s="649"/>
      <c r="F52" s="334"/>
      <c r="G52" s="336"/>
      <c r="H52" s="232"/>
      <c r="I52" s="232"/>
      <c r="J52" s="351"/>
      <c r="K52" s="649"/>
      <c r="L52" s="334"/>
      <c r="M52" s="336"/>
      <c r="N52" s="649"/>
      <c r="O52" s="334"/>
      <c r="P52" s="336"/>
      <c r="Q52" s="831"/>
      <c r="R52" s="335"/>
      <c r="S52" s="333"/>
      <c r="T52" s="335"/>
      <c r="U52" s="334"/>
      <c r="V52" s="334"/>
      <c r="W52" s="649"/>
      <c r="X52" s="334"/>
      <c r="Y52" s="334"/>
      <c r="Z52" s="649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2" t="s">
        <v>45</v>
      </c>
      <c r="D53" s="484"/>
      <c r="E53" s="649"/>
      <c r="F53" s="334"/>
      <c r="G53" s="336"/>
      <c r="H53" s="232"/>
      <c r="I53" s="232"/>
      <c r="J53" s="351"/>
      <c r="K53" s="649"/>
      <c r="L53" s="334"/>
      <c r="M53" s="336"/>
      <c r="N53" s="649"/>
      <c r="O53" s="334"/>
      <c r="P53" s="336"/>
      <c r="Q53" s="831"/>
      <c r="R53" s="335"/>
      <c r="S53" s="333"/>
      <c r="T53" s="335"/>
      <c r="U53" s="334"/>
      <c r="V53" s="334"/>
      <c r="W53" s="649"/>
      <c r="X53" s="334"/>
      <c r="Y53" s="334"/>
      <c r="Z53" s="649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2" t="s">
        <v>1052</v>
      </c>
      <c r="D54" s="484"/>
      <c r="E54" s="649"/>
      <c r="F54" s="334"/>
      <c r="G54" s="336"/>
      <c r="H54" s="232" t="s">
        <v>329</v>
      </c>
      <c r="I54" s="232"/>
      <c r="J54" s="351"/>
      <c r="K54" s="649"/>
      <c r="L54" s="334"/>
      <c r="M54" s="336"/>
      <c r="N54" s="649"/>
      <c r="O54" s="334"/>
      <c r="P54" s="336"/>
      <c r="Q54" s="831"/>
      <c r="R54" s="335"/>
      <c r="S54" s="333"/>
      <c r="T54" s="335"/>
      <c r="U54" s="334"/>
      <c r="V54" s="334"/>
      <c r="W54" s="649"/>
      <c r="X54" s="334"/>
      <c r="Y54" s="334"/>
      <c r="Z54" s="649"/>
      <c r="AA54" s="334"/>
      <c r="AB54" s="336"/>
      <c r="AC54" s="333"/>
      <c r="AD54" s="334"/>
      <c r="AE54" s="336"/>
    </row>
    <row r="55" spans="1:53" ht="15.75" thickBot="1" x14ac:dyDescent="0.3">
      <c r="A55" s="413" t="s">
        <v>59</v>
      </c>
      <c r="B55" s="492"/>
      <c r="C55" s="366"/>
      <c r="D55" s="493"/>
      <c r="E55" s="649"/>
      <c r="F55" s="334"/>
      <c r="G55" s="336"/>
      <c r="H55" s="494"/>
      <c r="I55" s="495"/>
      <c r="J55" s="495"/>
      <c r="K55" s="649"/>
      <c r="L55" s="334"/>
      <c r="M55" s="336"/>
      <c r="N55" s="649"/>
      <c r="O55" s="334"/>
      <c r="P55" s="336"/>
      <c r="Q55" s="831"/>
      <c r="R55" s="335"/>
      <c r="S55" s="333"/>
      <c r="T55" s="335"/>
      <c r="U55" s="334"/>
      <c r="V55" s="334"/>
      <c r="W55" s="649"/>
      <c r="X55" s="334"/>
      <c r="Y55" s="334"/>
      <c r="Z55" s="649"/>
      <c r="AA55" s="334"/>
      <c r="AB55" s="827"/>
      <c r="AC55" s="831"/>
      <c r="AD55" s="334"/>
      <c r="AE55" s="336"/>
    </row>
    <row r="56" spans="1:53" ht="46.5" customHeight="1" thickBot="1" x14ac:dyDescent="0.3">
      <c r="B56" s="27" t="s">
        <v>134</v>
      </c>
      <c r="C56" s="482" t="s">
        <v>569</v>
      </c>
      <c r="D56" s="484" t="s">
        <v>668</v>
      </c>
      <c r="E56" s="649"/>
      <c r="F56" s="334"/>
      <c r="G56" s="336"/>
      <c r="H56" s="429" t="s">
        <v>524</v>
      </c>
      <c r="I56" s="430" t="s">
        <v>524</v>
      </c>
      <c r="J56" s="385" t="s">
        <v>524</v>
      </c>
      <c r="K56" s="717" t="s">
        <v>1552</v>
      </c>
      <c r="L56" s="226" t="s">
        <v>1552</v>
      </c>
      <c r="M56" s="819" t="s">
        <v>1552</v>
      </c>
      <c r="N56" s="717" t="s">
        <v>1552</v>
      </c>
      <c r="O56" s="226" t="s">
        <v>1552</v>
      </c>
      <c r="P56" s="819" t="s">
        <v>1552</v>
      </c>
      <c r="Q56" s="812" t="s">
        <v>1553</v>
      </c>
      <c r="R56" s="408" t="s">
        <v>1554</v>
      </c>
      <c r="S56" s="999" t="s">
        <v>1553</v>
      </c>
      <c r="T56" s="408" t="s">
        <v>1554</v>
      </c>
      <c r="U56" s="408" t="s">
        <v>1553</v>
      </c>
      <c r="V56" s="374" t="s">
        <v>1554</v>
      </c>
      <c r="W56" s="686"/>
      <c r="X56" s="346"/>
      <c r="Y56" s="346"/>
      <c r="Z56" s="649"/>
      <c r="AA56" s="334"/>
      <c r="AB56" s="336"/>
      <c r="AC56" s="333"/>
      <c r="AD56" s="334"/>
      <c r="AE56" s="336"/>
    </row>
    <row r="57" spans="1:53" ht="15.75" thickBot="1" x14ac:dyDescent="0.3">
      <c r="B57" s="362" t="s">
        <v>50</v>
      </c>
      <c r="C57" s="482" t="s">
        <v>1818</v>
      </c>
      <c r="D57" s="484" t="s">
        <v>669</v>
      </c>
      <c r="E57" s="649"/>
      <c r="F57" s="334"/>
      <c r="G57" s="336"/>
      <c r="H57" s="431" t="s">
        <v>319</v>
      </c>
      <c r="I57" s="432" t="s">
        <v>125</v>
      </c>
      <c r="J57" s="385" t="s">
        <v>125</v>
      </c>
      <c r="K57" s="831"/>
      <c r="L57" s="827"/>
      <c r="M57" s="828"/>
      <c r="N57" s="831"/>
      <c r="O57" s="827"/>
      <c r="P57" s="828"/>
      <c r="Q57" s="831"/>
      <c r="R57" s="514" t="s">
        <v>1963</v>
      </c>
      <c r="S57" s="333"/>
      <c r="T57" s="514" t="s">
        <v>1963</v>
      </c>
      <c r="U57" s="827"/>
      <c r="V57" s="514" t="s">
        <v>1963</v>
      </c>
      <c r="W57" s="686"/>
      <c r="X57" s="346"/>
      <c r="Y57" s="346"/>
      <c r="Z57" s="649"/>
      <c r="AA57" s="334"/>
      <c r="AB57" s="336"/>
      <c r="AC57" s="333"/>
      <c r="AD57" s="334"/>
      <c r="AE57" s="336"/>
    </row>
    <row r="58" spans="1:53" s="198" customFormat="1" ht="15.75" thickBot="1" x14ac:dyDescent="0.3">
      <c r="A58" s="384"/>
      <c r="B58" s="27" t="s">
        <v>51</v>
      </c>
      <c r="C58" s="482" t="s">
        <v>1071</v>
      </c>
      <c r="D58" s="484" t="s">
        <v>670</v>
      </c>
      <c r="E58" s="649"/>
      <c r="F58" s="334"/>
      <c r="G58" s="336"/>
      <c r="H58" s="433" t="s">
        <v>126</v>
      </c>
      <c r="I58" s="434" t="s">
        <v>126</v>
      </c>
      <c r="J58" s="385" t="s">
        <v>126</v>
      </c>
      <c r="K58" s="831"/>
      <c r="L58" s="827"/>
      <c r="M58" s="828"/>
      <c r="N58" s="831"/>
      <c r="O58" s="827"/>
      <c r="P58" s="828"/>
      <c r="Q58" s="831"/>
      <c r="R58" s="335"/>
      <c r="S58" s="333"/>
      <c r="T58" s="335"/>
      <c r="U58" s="827"/>
      <c r="V58" s="827"/>
      <c r="W58" s="686"/>
      <c r="X58" s="346"/>
      <c r="Y58" s="346"/>
      <c r="Z58" s="649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4"/>
      <c r="B59" s="27" t="s">
        <v>52</v>
      </c>
      <c r="C59" s="482" t="s">
        <v>1072</v>
      </c>
      <c r="D59" s="484" t="s">
        <v>671</v>
      </c>
      <c r="E59" s="649"/>
      <c r="F59" s="334"/>
      <c r="G59" s="336"/>
      <c r="H59" s="433" t="s">
        <v>127</v>
      </c>
      <c r="I59" s="434" t="s">
        <v>127</v>
      </c>
      <c r="J59" s="385" t="s">
        <v>127</v>
      </c>
      <c r="K59" s="831"/>
      <c r="L59" s="827"/>
      <c r="M59" s="828"/>
      <c r="N59" s="831"/>
      <c r="O59" s="827"/>
      <c r="P59" s="828"/>
      <c r="Q59" s="831"/>
      <c r="R59" s="335"/>
      <c r="S59" s="333"/>
      <c r="T59" s="335"/>
      <c r="U59" s="827"/>
      <c r="V59" s="827"/>
      <c r="W59" s="686"/>
      <c r="X59" s="346"/>
      <c r="Y59" s="346"/>
      <c r="Z59" s="649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2" t="s">
        <v>128</v>
      </c>
      <c r="D60" s="484" t="s">
        <v>672</v>
      </c>
      <c r="E60" s="649" t="s">
        <v>329</v>
      </c>
      <c r="F60" s="334"/>
      <c r="G60" s="336"/>
      <c r="H60" s="431" t="s">
        <v>318</v>
      </c>
      <c r="I60" s="432" t="s">
        <v>146</v>
      </c>
      <c r="J60" s="435" t="s">
        <v>146</v>
      </c>
      <c r="K60" s="831"/>
      <c r="L60" s="827"/>
      <c r="M60" s="828"/>
      <c r="N60" s="831"/>
      <c r="O60" s="827"/>
      <c r="P60" s="828"/>
      <c r="Q60" s="812" t="s">
        <v>1379</v>
      </c>
      <c r="R60" s="408" t="s">
        <v>1555</v>
      </c>
      <c r="S60" s="954" t="s">
        <v>1551</v>
      </c>
      <c r="T60" s="408" t="s">
        <v>1381</v>
      </c>
      <c r="U60" s="408" t="s">
        <v>1551</v>
      </c>
      <c r="V60" s="374" t="s">
        <v>1380</v>
      </c>
      <c r="W60" s="686"/>
      <c r="X60" s="346"/>
      <c r="Y60" s="346"/>
      <c r="Z60" s="649" t="s">
        <v>329</v>
      </c>
      <c r="AA60" s="334"/>
      <c r="AB60" s="336"/>
      <c r="AC60" s="333" t="s">
        <v>329</v>
      </c>
      <c r="AD60" s="334"/>
      <c r="AE60" s="336"/>
    </row>
    <row r="61" spans="1:53" ht="217.5" thickBot="1" x14ac:dyDescent="0.3">
      <c r="B61" s="27" t="s">
        <v>53</v>
      </c>
      <c r="C61" s="482" t="s">
        <v>570</v>
      </c>
      <c r="D61" s="484" t="s">
        <v>666</v>
      </c>
      <c r="E61" s="649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1940</v>
      </c>
      <c r="L61" s="226" t="s">
        <v>1939</v>
      </c>
      <c r="M61" s="230" t="s">
        <v>1941</v>
      </c>
      <c r="N61" s="229" t="s">
        <v>1942</v>
      </c>
      <c r="O61" s="226" t="s">
        <v>1943</v>
      </c>
      <c r="P61" s="230" t="s">
        <v>1944</v>
      </c>
      <c r="Q61" s="831"/>
      <c r="R61" s="335"/>
      <c r="S61" s="333"/>
      <c r="T61" s="335"/>
      <c r="U61" s="334"/>
      <c r="V61" s="334"/>
      <c r="W61" s="686"/>
      <c r="X61" s="346"/>
      <c r="Y61" s="930"/>
      <c r="Z61" s="727" t="s">
        <v>1148</v>
      </c>
      <c r="AA61" s="718" t="s">
        <v>149</v>
      </c>
      <c r="AB61" s="819" t="s">
        <v>149</v>
      </c>
      <c r="AC61" s="933" t="s">
        <v>1439</v>
      </c>
      <c r="AD61" s="718" t="s">
        <v>1440</v>
      </c>
      <c r="AE61" s="634" t="s">
        <v>1441</v>
      </c>
    </row>
    <row r="62" spans="1:53" ht="15.75" thickBot="1" x14ac:dyDescent="0.3">
      <c r="B62" s="27" t="s">
        <v>1724</v>
      </c>
      <c r="C62" s="482" t="s">
        <v>129</v>
      </c>
      <c r="D62" s="487"/>
      <c r="E62" s="649"/>
      <c r="F62" s="334"/>
      <c r="G62" s="336"/>
      <c r="H62" s="223" t="s">
        <v>129</v>
      </c>
      <c r="I62" s="312" t="s">
        <v>616</v>
      </c>
      <c r="J62" s="322" t="s">
        <v>129</v>
      </c>
      <c r="K62" s="649"/>
      <c r="L62" s="334"/>
      <c r="M62" s="336"/>
      <c r="N62" s="649"/>
      <c r="O62" s="334"/>
      <c r="P62" s="336"/>
      <c r="Q62" s="831"/>
      <c r="R62" s="335"/>
      <c r="S62" s="333"/>
      <c r="T62" s="335"/>
      <c r="U62" s="334"/>
      <c r="V62" s="334"/>
      <c r="W62" s="686"/>
      <c r="X62" s="346"/>
      <c r="Y62" s="346"/>
      <c r="Z62" s="649"/>
      <c r="AA62" s="334"/>
      <c r="AB62" s="828"/>
      <c r="AC62" s="827"/>
      <c r="AD62" s="334"/>
      <c r="AE62" s="336"/>
    </row>
    <row r="63" spans="1:53" ht="15.75" thickBot="1" x14ac:dyDescent="0.3">
      <c r="B63" s="27" t="s">
        <v>1723</v>
      </c>
      <c r="C63" s="639"/>
      <c r="D63" s="487"/>
      <c r="E63" s="831"/>
      <c r="F63" s="827"/>
      <c r="G63" s="828"/>
      <c r="H63" s="223"/>
      <c r="I63" s="312"/>
      <c r="J63" s="1082"/>
      <c r="K63" s="831"/>
      <c r="L63" s="827"/>
      <c r="M63" s="828"/>
      <c r="N63" s="831"/>
      <c r="O63" s="827"/>
      <c r="P63" s="828"/>
      <c r="Q63" s="831"/>
      <c r="R63" s="335"/>
      <c r="S63" s="333"/>
      <c r="T63" s="335"/>
      <c r="U63" s="827"/>
      <c r="V63" s="827"/>
      <c r="W63" s="686"/>
      <c r="X63" s="346"/>
      <c r="Y63" s="346"/>
      <c r="Z63" s="831"/>
      <c r="AA63" s="827"/>
      <c r="AB63" s="828"/>
      <c r="AC63" s="827"/>
      <c r="AD63" s="827"/>
      <c r="AE63" s="828"/>
    </row>
    <row r="64" spans="1:53" ht="15.75" thickBot="1" x14ac:dyDescent="0.3">
      <c r="B64" s="27" t="s">
        <v>1729</v>
      </c>
      <c r="C64" s="639"/>
      <c r="D64" s="487"/>
      <c r="E64" s="831"/>
      <c r="F64" s="827"/>
      <c r="G64" s="828"/>
      <c r="H64" s="223"/>
      <c r="I64" s="312"/>
      <c r="J64" s="1082"/>
      <c r="K64" s="831"/>
      <c r="L64" s="827"/>
      <c r="M64" s="828"/>
      <c r="N64" s="831"/>
      <c r="O64" s="827"/>
      <c r="P64" s="828"/>
      <c r="Q64" s="831"/>
      <c r="R64" s="335"/>
      <c r="S64" s="333"/>
      <c r="T64" s="335"/>
      <c r="U64" s="827"/>
      <c r="V64" s="827"/>
      <c r="W64" s="686"/>
      <c r="X64" s="346"/>
      <c r="Y64" s="346"/>
      <c r="Z64" s="831"/>
      <c r="AA64" s="827"/>
      <c r="AB64" s="828"/>
      <c r="AC64" s="827"/>
      <c r="AD64" s="827"/>
      <c r="AE64" s="828"/>
    </row>
    <row r="65" spans="1:53" ht="15.75" thickBot="1" x14ac:dyDescent="0.3">
      <c r="A65" s="384"/>
      <c r="B65" s="27" t="s">
        <v>852</v>
      </c>
      <c r="C65" s="482" t="s">
        <v>855</v>
      </c>
      <c r="D65" s="487"/>
      <c r="E65" s="649"/>
      <c r="F65" s="334"/>
      <c r="G65" s="336"/>
      <c r="H65" s="223" t="s">
        <v>162</v>
      </c>
      <c r="I65" s="312" t="s">
        <v>162</v>
      </c>
      <c r="J65" s="322" t="s">
        <v>162</v>
      </c>
      <c r="K65" s="649"/>
      <c r="L65" s="334"/>
      <c r="M65" s="336"/>
      <c r="N65" s="649"/>
      <c r="O65" s="334"/>
      <c r="P65" s="336"/>
      <c r="Q65" s="831"/>
      <c r="R65" s="335"/>
      <c r="S65" s="333"/>
      <c r="T65" s="335"/>
      <c r="U65" s="334"/>
      <c r="V65" s="334"/>
      <c r="W65" s="686"/>
      <c r="X65" s="346"/>
      <c r="Y65" s="346"/>
      <c r="Z65" s="649"/>
      <c r="AA65" s="334"/>
      <c r="AB65" s="336"/>
      <c r="AC65" s="333"/>
      <c r="AD65" s="334"/>
      <c r="AE65" s="336"/>
    </row>
    <row r="66" spans="1:53" s="198" customFormat="1" x14ac:dyDescent="0.25">
      <c r="A66" s="318"/>
      <c r="B66" s="27" t="s">
        <v>853</v>
      </c>
      <c r="C66" s="482" t="s">
        <v>135</v>
      </c>
      <c r="D66" s="471" t="s">
        <v>676</v>
      </c>
      <c r="E66" s="649"/>
      <c r="F66" s="334"/>
      <c r="G66" s="336"/>
      <c r="H66" s="234"/>
      <c r="I66" s="235"/>
      <c r="J66" s="236"/>
      <c r="K66" s="649"/>
      <c r="L66" s="334"/>
      <c r="M66" s="336"/>
      <c r="N66" s="649"/>
      <c r="O66" s="334"/>
      <c r="P66" s="336"/>
      <c r="Q66" s="831"/>
      <c r="R66" s="335"/>
      <c r="S66" s="333"/>
      <c r="T66" s="335"/>
      <c r="U66" s="334"/>
      <c r="V66" s="334"/>
      <c r="W66" s="686"/>
      <c r="X66" s="346"/>
      <c r="Y66" s="346"/>
      <c r="Z66" s="649"/>
      <c r="AA66" s="334"/>
      <c r="AB66" s="336"/>
      <c r="AC66" s="333"/>
      <c r="AD66" s="334"/>
      <c r="AE66" s="336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187"/>
      <c r="AY66" s="187"/>
      <c r="AZ66" s="187"/>
      <c r="BA66" s="187"/>
    </row>
    <row r="67" spans="1:53" s="198" customFormat="1" ht="15.75" thickBot="1" x14ac:dyDescent="0.3">
      <c r="A67" s="318"/>
      <c r="B67" s="27" t="s">
        <v>883</v>
      </c>
      <c r="C67" s="482" t="s">
        <v>943</v>
      </c>
      <c r="D67" s="487"/>
      <c r="E67" s="649"/>
      <c r="F67" s="334"/>
      <c r="G67" s="336"/>
      <c r="H67" s="409"/>
      <c r="I67" s="410"/>
      <c r="J67" s="411"/>
      <c r="K67" s="649"/>
      <c r="L67" s="334"/>
      <c r="M67" s="336"/>
      <c r="N67" s="649"/>
      <c r="O67" s="334"/>
      <c r="P67" s="336"/>
      <c r="Q67" s="831"/>
      <c r="R67" s="335"/>
      <c r="S67" s="333"/>
      <c r="T67" s="335"/>
      <c r="U67" s="334"/>
      <c r="V67" s="334"/>
      <c r="W67" s="686"/>
      <c r="X67" s="346"/>
      <c r="Y67" s="346"/>
      <c r="Z67" s="649"/>
      <c r="AA67" s="334"/>
      <c r="AB67" s="336"/>
      <c r="AC67" s="333"/>
      <c r="AD67" s="334"/>
      <c r="AE67" s="336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187"/>
      <c r="AY67" s="187"/>
      <c r="AZ67" s="187"/>
      <c r="BA67" s="187"/>
    </row>
    <row r="68" spans="1:53" ht="15.75" thickBot="1" x14ac:dyDescent="0.3">
      <c r="B68" s="27" t="s">
        <v>137</v>
      </c>
      <c r="C68" s="482" t="s">
        <v>45</v>
      </c>
      <c r="D68" s="487"/>
      <c r="E68" s="649"/>
      <c r="F68" s="334"/>
      <c r="G68" s="336"/>
      <c r="H68" s="231"/>
      <c r="I68" s="233"/>
      <c r="J68" s="228"/>
      <c r="K68" s="649"/>
      <c r="L68" s="334"/>
      <c r="M68" s="336"/>
      <c r="N68" s="649"/>
      <c r="O68" s="334"/>
      <c r="P68" s="336"/>
      <c r="Q68" s="831"/>
      <c r="R68" s="335"/>
      <c r="S68" s="333"/>
      <c r="T68" s="335"/>
      <c r="U68" s="334"/>
      <c r="V68" s="334"/>
      <c r="W68" s="686"/>
      <c r="X68" s="346"/>
      <c r="Y68" s="346"/>
      <c r="Z68" s="649"/>
      <c r="AA68" s="334"/>
      <c r="AB68" s="336"/>
      <c r="AC68" s="333"/>
      <c r="AD68" s="334"/>
      <c r="AE68" s="336"/>
    </row>
    <row r="69" spans="1:53" ht="15.75" thickBot="1" x14ac:dyDescent="0.3">
      <c r="B69" s="27" t="s">
        <v>54</v>
      </c>
      <c r="C69" s="482"/>
      <c r="D69" s="487"/>
      <c r="E69" s="649"/>
      <c r="F69" s="334"/>
      <c r="G69" s="336"/>
      <c r="H69" s="234" t="s">
        <v>586</v>
      </c>
      <c r="I69" s="234" t="s">
        <v>586</v>
      </c>
      <c r="J69" s="234" t="s">
        <v>586</v>
      </c>
      <c r="K69" s="649"/>
      <c r="L69" s="334"/>
      <c r="M69" s="336"/>
      <c r="N69" s="649"/>
      <c r="O69" s="334"/>
      <c r="P69" s="336"/>
      <c r="Q69" s="831"/>
      <c r="R69" s="335"/>
      <c r="S69" s="333"/>
      <c r="T69" s="335"/>
      <c r="U69" s="334"/>
      <c r="V69" s="334"/>
      <c r="W69" s="686"/>
      <c r="X69" s="346"/>
      <c r="Y69" s="346"/>
      <c r="Z69" s="649"/>
      <c r="AA69" s="334"/>
      <c r="AB69" s="336"/>
      <c r="AC69" s="333"/>
      <c r="AD69" s="334"/>
      <c r="AE69" s="336"/>
    </row>
    <row r="70" spans="1:53" ht="15.75" thickBot="1" x14ac:dyDescent="0.3">
      <c r="B70" s="27" t="s">
        <v>130</v>
      </c>
      <c r="C70" s="482"/>
      <c r="D70" s="487"/>
      <c r="E70" s="649"/>
      <c r="F70" s="334"/>
      <c r="G70" s="336"/>
      <c r="H70" s="234" t="s">
        <v>586</v>
      </c>
      <c r="I70" s="234" t="s">
        <v>586</v>
      </c>
      <c r="J70" s="234" t="s">
        <v>586</v>
      </c>
      <c r="K70" s="831"/>
      <c r="L70" s="334"/>
      <c r="M70" s="336"/>
      <c r="N70" s="831"/>
      <c r="O70" s="334"/>
      <c r="P70" s="336"/>
      <c r="Q70" s="831"/>
      <c r="R70" s="335"/>
      <c r="S70" s="954" t="s">
        <v>812</v>
      </c>
      <c r="T70" s="408" t="s">
        <v>1390</v>
      </c>
      <c r="U70" s="408" t="s">
        <v>812</v>
      </c>
      <c r="V70" s="374" t="s">
        <v>1390</v>
      </c>
      <c r="W70" s="686"/>
      <c r="X70" s="346"/>
      <c r="Y70" s="346"/>
      <c r="Z70" s="649"/>
      <c r="AA70" s="334"/>
      <c r="AB70" s="336"/>
      <c r="AC70" s="333"/>
      <c r="AD70" s="334"/>
      <c r="AE70" s="336"/>
    </row>
    <row r="71" spans="1:53" ht="15.75" thickBot="1" x14ac:dyDescent="0.3">
      <c r="B71" s="27" t="s">
        <v>55</v>
      </c>
      <c r="C71" s="482"/>
      <c r="D71" s="484" t="s">
        <v>667</v>
      </c>
      <c r="E71" s="649"/>
      <c r="F71" s="334"/>
      <c r="G71" s="336"/>
      <c r="H71" s="234" t="s">
        <v>586</v>
      </c>
      <c r="I71" s="234" t="s">
        <v>586</v>
      </c>
      <c r="J71" s="234" t="s">
        <v>586</v>
      </c>
      <c r="K71" s="831"/>
      <c r="L71" s="323" t="s">
        <v>619</v>
      </c>
      <c r="M71" s="225" t="s">
        <v>619</v>
      </c>
      <c r="N71" s="831"/>
      <c r="O71" s="323" t="s">
        <v>619</v>
      </c>
      <c r="P71" s="225" t="s">
        <v>619</v>
      </c>
      <c r="Q71" s="831"/>
      <c r="R71" s="335"/>
      <c r="S71" s="333"/>
      <c r="T71" s="335"/>
      <c r="U71" s="334"/>
      <c r="V71" s="334"/>
      <c r="W71" s="686"/>
      <c r="X71" s="346"/>
      <c r="Y71" s="346"/>
      <c r="Z71" s="649"/>
      <c r="AA71" s="334"/>
      <c r="AB71" s="336"/>
      <c r="AC71" s="333"/>
      <c r="AD71" s="334"/>
      <c r="AE71" s="336"/>
    </row>
    <row r="72" spans="1:53" ht="15.75" thickBot="1" x14ac:dyDescent="0.3">
      <c r="B72" s="27" t="s">
        <v>859</v>
      </c>
      <c r="C72" s="482"/>
      <c r="D72" s="484"/>
      <c r="E72" s="649"/>
      <c r="F72" s="334"/>
      <c r="G72" s="336"/>
      <c r="H72" s="234" t="s">
        <v>586</v>
      </c>
      <c r="I72" s="234" t="s">
        <v>586</v>
      </c>
      <c r="J72" s="234" t="s">
        <v>586</v>
      </c>
      <c r="K72" s="649"/>
      <c r="L72" s="334"/>
      <c r="M72" s="336"/>
      <c r="N72" s="649"/>
      <c r="O72" s="334"/>
      <c r="P72" s="336"/>
      <c r="Q72" s="831"/>
      <c r="R72" s="335"/>
      <c r="S72" s="333"/>
      <c r="T72" s="335"/>
      <c r="U72" s="334"/>
      <c r="V72" s="334"/>
      <c r="W72" s="686"/>
      <c r="X72" s="346"/>
      <c r="Y72" s="346"/>
      <c r="Z72" s="649"/>
      <c r="AA72" s="334"/>
      <c r="AB72" s="336"/>
      <c r="AC72" s="333"/>
      <c r="AD72" s="334"/>
      <c r="AE72" s="336"/>
    </row>
    <row r="73" spans="1:53" s="1150" customFormat="1" ht="15.75" thickBot="1" x14ac:dyDescent="0.3">
      <c r="A73" s="1140" t="s">
        <v>299</v>
      </c>
      <c r="B73" s="1141"/>
      <c r="C73" s="1179"/>
      <c r="D73" s="1180"/>
      <c r="E73" s="1096"/>
      <c r="F73" s="1097"/>
      <c r="G73" s="1098"/>
      <c r="H73" s="1181"/>
      <c r="I73" s="1182"/>
      <c r="J73" s="1181"/>
      <c r="K73" s="1096"/>
      <c r="L73" s="1097"/>
      <c r="M73" s="1098"/>
      <c r="N73" s="1096"/>
      <c r="O73" s="1097"/>
      <c r="P73" s="1098"/>
      <c r="Q73" s="1096"/>
      <c r="R73" s="1183"/>
      <c r="S73" s="1184"/>
      <c r="T73" s="1183"/>
      <c r="U73" s="1097"/>
      <c r="V73" s="1097"/>
      <c r="W73" s="1096"/>
      <c r="X73" s="1097"/>
      <c r="Y73" s="1097"/>
      <c r="Z73" s="1096"/>
      <c r="AA73" s="1097"/>
      <c r="AB73" s="1097"/>
      <c r="AC73" s="1096"/>
      <c r="AD73" s="1097"/>
      <c r="AE73" s="1098"/>
    </row>
    <row r="74" spans="1:53" s="1150" customFormat="1" ht="127.5" x14ac:dyDescent="0.25">
      <c r="A74" s="1092"/>
      <c r="B74" s="1151" t="s">
        <v>408</v>
      </c>
      <c r="C74" s="1105" t="s">
        <v>1016</v>
      </c>
      <c r="D74" s="1100" t="s">
        <v>842</v>
      </c>
      <c r="E74" s="1096"/>
      <c r="F74" s="1097"/>
      <c r="G74" s="1098"/>
      <c r="H74" s="1172"/>
      <c r="I74" s="1162"/>
      <c r="J74" s="1185"/>
      <c r="K74" s="1096"/>
      <c r="L74" s="1097"/>
      <c r="M74" s="1098"/>
      <c r="N74" s="1096"/>
      <c r="O74" s="1097"/>
      <c r="P74" s="1098"/>
      <c r="Q74" s="1096"/>
      <c r="R74" s="1183"/>
      <c r="S74" s="1184"/>
      <c r="T74" s="1183"/>
      <c r="U74" s="1097"/>
      <c r="V74" s="1097"/>
      <c r="W74" s="1171"/>
      <c r="X74" s="1172"/>
      <c r="Y74" s="1172"/>
      <c r="Z74" s="1096"/>
      <c r="AA74" s="1097"/>
      <c r="AB74" s="1098"/>
      <c r="AC74" s="1186" t="s">
        <v>1369</v>
      </c>
      <c r="AD74" s="1187" t="s">
        <v>1369</v>
      </c>
      <c r="AE74" s="1103" t="s">
        <v>1372</v>
      </c>
    </row>
    <row r="75" spans="1:53" s="1150" customFormat="1" x14ac:dyDescent="0.25">
      <c r="A75" s="1092"/>
      <c r="B75" s="1104" t="s">
        <v>840</v>
      </c>
      <c r="C75" s="1105" t="s">
        <v>1017</v>
      </c>
      <c r="D75" s="1100" t="s">
        <v>839</v>
      </c>
      <c r="E75" s="1096"/>
      <c r="F75" s="1097"/>
      <c r="G75" s="1098"/>
      <c r="H75" s="1172"/>
      <c r="I75" s="1162"/>
      <c r="J75" s="1185"/>
      <c r="K75" s="1096"/>
      <c r="L75" s="1097"/>
      <c r="M75" s="1098"/>
      <c r="N75" s="1096"/>
      <c r="O75" s="1097"/>
      <c r="P75" s="1098"/>
      <c r="Q75" s="1096"/>
      <c r="R75" s="1183"/>
      <c r="S75" s="1184"/>
      <c r="T75" s="1183"/>
      <c r="U75" s="1097"/>
      <c r="V75" s="1097"/>
      <c r="W75" s="1171"/>
      <c r="X75" s="1172"/>
      <c r="Y75" s="1172"/>
      <c r="Z75" s="1096"/>
      <c r="AA75" s="1097"/>
      <c r="AB75" s="1098"/>
      <c r="AC75" s="1188" t="s">
        <v>828</v>
      </c>
      <c r="AD75" s="1187" t="s">
        <v>828</v>
      </c>
      <c r="AE75" s="1103" t="s">
        <v>828</v>
      </c>
    </row>
    <row r="76" spans="1:53" s="1150" customFormat="1" ht="38.25" x14ac:dyDescent="0.25">
      <c r="A76" s="1092"/>
      <c r="B76" s="1104" t="s">
        <v>300</v>
      </c>
      <c r="C76" s="1105" t="s">
        <v>1150</v>
      </c>
      <c r="D76" s="1100" t="s">
        <v>836</v>
      </c>
      <c r="E76" s="1096"/>
      <c r="F76" s="1097"/>
      <c r="G76" s="1098"/>
      <c r="H76" s="1172"/>
      <c r="I76" s="1162"/>
      <c r="J76" s="1185"/>
      <c r="K76" s="1096"/>
      <c r="L76" s="1097"/>
      <c r="M76" s="1098"/>
      <c r="N76" s="1096"/>
      <c r="O76" s="1097"/>
      <c r="P76" s="1098"/>
      <c r="Q76" s="1096"/>
      <c r="R76" s="1183"/>
      <c r="S76" s="1184"/>
      <c r="T76" s="1183"/>
      <c r="U76" s="1097"/>
      <c r="V76" s="1097"/>
      <c r="W76" s="1171"/>
      <c r="X76" s="1172"/>
      <c r="Y76" s="1172"/>
      <c r="Z76" s="1096"/>
      <c r="AA76" s="1097"/>
      <c r="AB76" s="1098"/>
      <c r="AC76" s="1188" t="s">
        <v>1152</v>
      </c>
      <c r="AD76" s="1187" t="s">
        <v>1152</v>
      </c>
      <c r="AE76" s="1103" t="s">
        <v>1151</v>
      </c>
    </row>
    <row r="77" spans="1:53" s="1150" customFormat="1" ht="38.25" x14ac:dyDescent="0.25">
      <c r="A77" s="1092"/>
      <c r="B77" s="1104" t="s">
        <v>475</v>
      </c>
      <c r="C77" s="1105" t="s">
        <v>45</v>
      </c>
      <c r="D77" s="1100" t="s">
        <v>837</v>
      </c>
      <c r="E77" s="1096"/>
      <c r="F77" s="1097"/>
      <c r="G77" s="1098"/>
      <c r="H77" s="1172"/>
      <c r="I77" s="1162"/>
      <c r="J77" s="1185"/>
      <c r="K77" s="1096"/>
      <c r="L77" s="1097"/>
      <c r="M77" s="1098"/>
      <c r="N77" s="1096"/>
      <c r="O77" s="1097"/>
      <c r="P77" s="1098"/>
      <c r="Q77" s="1096"/>
      <c r="R77" s="1183"/>
      <c r="S77" s="1184"/>
      <c r="T77" s="1183"/>
      <c r="U77" s="1097"/>
      <c r="V77" s="1097"/>
      <c r="W77" s="1171"/>
      <c r="X77" s="1172"/>
      <c r="Y77" s="1172"/>
      <c r="Z77" s="1096"/>
      <c r="AA77" s="1097"/>
      <c r="AB77" s="1098"/>
      <c r="AC77" s="1097"/>
      <c r="AD77" s="1189"/>
      <c r="AE77" s="1190" t="s">
        <v>1368</v>
      </c>
    </row>
    <row r="78" spans="1:53" s="1150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096"/>
      <c r="F78" s="1097"/>
      <c r="G78" s="1098"/>
      <c r="H78" s="1172"/>
      <c r="I78" s="1162"/>
      <c r="J78" s="1185"/>
      <c r="K78" s="1096"/>
      <c r="L78" s="1097"/>
      <c r="M78" s="1098"/>
      <c r="N78" s="1096"/>
      <c r="O78" s="1097"/>
      <c r="P78" s="1098"/>
      <c r="Q78" s="1096"/>
      <c r="R78" s="1183"/>
      <c r="S78" s="1184"/>
      <c r="T78" s="1183"/>
      <c r="U78" s="1097"/>
      <c r="V78" s="1097"/>
      <c r="W78" s="1171" t="s">
        <v>329</v>
      </c>
      <c r="X78" s="1172"/>
      <c r="Y78" s="1172"/>
      <c r="Z78" s="1096"/>
      <c r="AA78" s="1097"/>
      <c r="AB78" s="1098"/>
      <c r="AC78" s="1097"/>
      <c r="AD78" s="1189"/>
      <c r="AE78" s="1191"/>
    </row>
    <row r="79" spans="1:53" s="1150" customFormat="1" ht="28.5" customHeight="1" thickBot="1" x14ac:dyDescent="0.3">
      <c r="A79" s="1092"/>
      <c r="B79" s="1104" t="s">
        <v>301</v>
      </c>
      <c r="C79" s="1105" t="s">
        <v>1022</v>
      </c>
      <c r="D79" s="1192"/>
      <c r="E79" s="1096"/>
      <c r="F79" s="1097"/>
      <c r="G79" s="1098"/>
      <c r="H79" s="1172"/>
      <c r="I79" s="1162"/>
      <c r="J79" s="1185"/>
      <c r="K79" s="1096"/>
      <c r="L79" s="1097"/>
      <c r="M79" s="1098"/>
      <c r="N79" s="1096"/>
      <c r="O79" s="1097"/>
      <c r="P79" s="1098"/>
      <c r="Q79" s="1096"/>
      <c r="R79" s="1183"/>
      <c r="S79" s="1184"/>
      <c r="T79" s="1183"/>
      <c r="U79" s="1097"/>
      <c r="V79" s="1097"/>
      <c r="W79" s="1171"/>
      <c r="X79" s="1172"/>
      <c r="Y79" s="1172"/>
      <c r="Z79" s="1096"/>
      <c r="AA79" s="1097"/>
      <c r="AB79" s="1098"/>
      <c r="AC79" s="1193" t="s">
        <v>1022</v>
      </c>
      <c r="AD79" s="1106" t="s">
        <v>1030</v>
      </c>
      <c r="AE79" s="1103" t="s">
        <v>1022</v>
      </c>
    </row>
    <row r="80" spans="1:53" s="1150" customFormat="1" ht="30" customHeight="1" x14ac:dyDescent="0.25">
      <c r="A80" s="1092"/>
      <c r="B80" s="1104" t="s">
        <v>302</v>
      </c>
      <c r="C80" s="1105" t="s">
        <v>1022</v>
      </c>
      <c r="D80" s="1194"/>
      <c r="E80" s="1096"/>
      <c r="F80" s="1097"/>
      <c r="G80" s="1098"/>
      <c r="H80" s="1172"/>
      <c r="I80" s="1162"/>
      <c r="J80" s="1185"/>
      <c r="K80" s="1096"/>
      <c r="L80" s="1097"/>
      <c r="M80" s="1098"/>
      <c r="N80" s="1096"/>
      <c r="O80" s="1097"/>
      <c r="P80" s="1098"/>
      <c r="Q80" s="1096"/>
      <c r="R80" s="1183"/>
      <c r="S80" s="1184"/>
      <c r="T80" s="1183"/>
      <c r="U80" s="1097"/>
      <c r="V80" s="1097"/>
      <c r="W80" s="1171"/>
      <c r="X80" s="1172"/>
      <c r="Y80" s="1172"/>
      <c r="Z80" s="1096"/>
      <c r="AA80" s="1097"/>
      <c r="AB80" s="1098"/>
      <c r="AC80" s="1193" t="s">
        <v>1022</v>
      </c>
      <c r="AD80" s="1106" t="s">
        <v>1030</v>
      </c>
      <c r="AE80" s="1103" t="s">
        <v>1022</v>
      </c>
    </row>
    <row r="81" spans="1:53" x14ac:dyDescent="0.25">
      <c r="A81" s="413" t="s">
        <v>63</v>
      </c>
      <c r="B81" s="492"/>
      <c r="C81" s="366"/>
      <c r="D81" s="489"/>
      <c r="E81" s="649"/>
      <c r="F81" s="334"/>
      <c r="G81" s="336"/>
      <c r="H81" s="490"/>
      <c r="I81" s="500"/>
      <c r="J81" s="501"/>
      <c r="K81" s="649"/>
      <c r="L81" s="334"/>
      <c r="M81" s="336"/>
      <c r="N81" s="649"/>
      <c r="O81" s="334"/>
      <c r="P81" s="336"/>
      <c r="Q81" s="831" t="s">
        <v>135</v>
      </c>
      <c r="R81" s="335" t="s">
        <v>566</v>
      </c>
      <c r="S81" s="333" t="s">
        <v>135</v>
      </c>
      <c r="T81" s="335" t="s">
        <v>566</v>
      </c>
      <c r="U81" s="334" t="s">
        <v>135</v>
      </c>
      <c r="V81" s="334" t="s">
        <v>566</v>
      </c>
      <c r="W81" s="650"/>
      <c r="X81" s="334"/>
      <c r="Y81" s="334"/>
      <c r="Z81" s="649"/>
      <c r="AA81" s="334"/>
      <c r="AB81" s="827"/>
      <c r="AC81" s="831"/>
      <c r="AD81" s="334"/>
      <c r="AE81" s="336"/>
    </row>
    <row r="82" spans="1:53" s="196" customFormat="1" ht="90" thickBot="1" x14ac:dyDescent="0.3">
      <c r="A82" s="4"/>
      <c r="B82" s="27" t="s">
        <v>64</v>
      </c>
      <c r="C82" s="482" t="s">
        <v>197</v>
      </c>
      <c r="D82" s="484"/>
      <c r="E82" s="649"/>
      <c r="F82" s="334" t="s">
        <v>329</v>
      </c>
      <c r="G82" s="336"/>
      <c r="H82" s="346"/>
      <c r="I82" s="340"/>
      <c r="J82" s="428"/>
      <c r="K82" s="649"/>
      <c r="L82" s="334"/>
      <c r="M82" s="336"/>
      <c r="N82" s="649"/>
      <c r="O82" s="334"/>
      <c r="P82" s="336"/>
      <c r="Q82" s="222" t="s">
        <v>197</v>
      </c>
      <c r="R82" s="826" t="s">
        <v>988</v>
      </c>
      <c r="S82" s="374" t="s">
        <v>765</v>
      </c>
      <c r="T82" s="885" t="s">
        <v>765</v>
      </c>
      <c r="U82" s="728" t="s">
        <v>196</v>
      </c>
      <c r="V82" s="311" t="s">
        <v>1382</v>
      </c>
      <c r="W82" s="201" t="s">
        <v>1459</v>
      </c>
      <c r="X82" s="197" t="s">
        <v>1460</v>
      </c>
      <c r="Y82" s="197" t="s">
        <v>1461</v>
      </c>
      <c r="Z82" s="201" t="s">
        <v>1138</v>
      </c>
      <c r="AA82" s="197" t="s">
        <v>1153</v>
      </c>
      <c r="AB82" s="634" t="s">
        <v>1153</v>
      </c>
      <c r="AC82" s="749" t="s">
        <v>1462</v>
      </c>
      <c r="AD82" s="718" t="s">
        <v>1462</v>
      </c>
      <c r="AE82" s="634" t="s">
        <v>1463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77.25" thickBot="1" x14ac:dyDescent="0.3">
      <c r="A83" s="4"/>
      <c r="B83" s="27" t="s">
        <v>192</v>
      </c>
      <c r="C83" s="482" t="s">
        <v>198</v>
      </c>
      <c r="D83" s="484"/>
      <c r="E83" s="649"/>
      <c r="F83" s="334"/>
      <c r="G83" s="336"/>
      <c r="H83" s="346"/>
      <c r="I83" s="340"/>
      <c r="J83" s="428"/>
      <c r="K83" s="649"/>
      <c r="L83" s="334"/>
      <c r="M83" s="336"/>
      <c r="N83" s="649"/>
      <c r="O83" s="334"/>
      <c r="P83" s="336"/>
      <c r="Q83" s="222" t="s">
        <v>198</v>
      </c>
      <c r="R83" s="826" t="s">
        <v>49</v>
      </c>
      <c r="S83" s="374" t="s">
        <v>765</v>
      </c>
      <c r="T83" s="885" t="s">
        <v>765</v>
      </c>
      <c r="U83" s="729" t="s">
        <v>198</v>
      </c>
      <c r="V83" s="311" t="s">
        <v>49</v>
      </c>
      <c r="W83" s="201" t="s">
        <v>1456</v>
      </c>
      <c r="X83" s="197" t="s">
        <v>1456</v>
      </c>
      <c r="Y83" s="197" t="s">
        <v>1457</v>
      </c>
      <c r="Z83" s="201" t="s">
        <v>776</v>
      </c>
      <c r="AA83" s="197" t="s">
        <v>198</v>
      </c>
      <c r="AB83" s="634" t="s">
        <v>198</v>
      </c>
      <c r="AC83" s="749" t="s">
        <v>1464</v>
      </c>
      <c r="AD83" s="718" t="s">
        <v>1464</v>
      </c>
      <c r="AE83" s="634" t="s">
        <v>1464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8.25" customHeight="1" thickBot="1" x14ac:dyDescent="0.3">
      <c r="A84" s="4"/>
      <c r="B84" s="27" t="s">
        <v>193</v>
      </c>
      <c r="C84" s="482" t="s">
        <v>182</v>
      </c>
      <c r="D84" s="484"/>
      <c r="E84" s="649"/>
      <c r="F84" s="334"/>
      <c r="G84" s="336"/>
      <c r="H84" s="346"/>
      <c r="I84" s="340"/>
      <c r="J84" s="428"/>
      <c r="K84" s="649"/>
      <c r="L84" s="334"/>
      <c r="M84" s="336"/>
      <c r="N84" s="649"/>
      <c r="O84" s="334"/>
      <c r="P84" s="336"/>
      <c r="Q84" s="223" t="s">
        <v>170</v>
      </c>
      <c r="R84" s="312" t="s">
        <v>170</v>
      </c>
      <c r="S84" s="374" t="s">
        <v>765</v>
      </c>
      <c r="T84" s="885" t="s">
        <v>765</v>
      </c>
      <c r="U84" s="364" t="s">
        <v>170</v>
      </c>
      <c r="V84" s="185" t="s">
        <v>170</v>
      </c>
      <c r="W84" s="201" t="s">
        <v>1465</v>
      </c>
      <c r="X84" s="197" t="s">
        <v>1465</v>
      </c>
      <c r="Y84" s="197" t="s">
        <v>1465</v>
      </c>
      <c r="Z84" s="201" t="s">
        <v>776</v>
      </c>
      <c r="AA84" s="197" t="s">
        <v>182</v>
      </c>
      <c r="AB84" s="634" t="s">
        <v>182</v>
      </c>
      <c r="AC84" s="749" t="s">
        <v>1458</v>
      </c>
      <c r="AD84" s="718" t="s">
        <v>1458</v>
      </c>
      <c r="AE84" s="634" t="s">
        <v>1458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0" thickBot="1" x14ac:dyDescent="0.3">
      <c r="A85" s="4"/>
      <c r="B85" s="27" t="s">
        <v>72</v>
      </c>
      <c r="C85" s="482" t="s">
        <v>944</v>
      </c>
      <c r="D85" s="484"/>
      <c r="E85" s="649"/>
      <c r="F85" s="334"/>
      <c r="G85" s="336"/>
      <c r="H85" s="346"/>
      <c r="I85" s="340"/>
      <c r="J85" s="428"/>
      <c r="K85" s="649"/>
      <c r="L85" s="334"/>
      <c r="M85" s="336"/>
      <c r="N85" s="649"/>
      <c r="O85" s="334"/>
      <c r="P85" s="336"/>
      <c r="Q85" s="222" t="s">
        <v>1799</v>
      </c>
      <c r="R85" s="996" t="s">
        <v>1800</v>
      </c>
      <c r="S85" s="374" t="s">
        <v>765</v>
      </c>
      <c r="T85" s="954" t="s">
        <v>765</v>
      </c>
      <c r="U85" s="729" t="s">
        <v>1857</v>
      </c>
      <c r="V85" s="311" t="s">
        <v>1394</v>
      </c>
      <c r="W85" s="201" t="s">
        <v>1811</v>
      </c>
      <c r="X85" s="197" t="s">
        <v>1812</v>
      </c>
      <c r="Y85" s="197" t="s">
        <v>1857</v>
      </c>
      <c r="Z85" s="201" t="s">
        <v>776</v>
      </c>
      <c r="AA85" s="197" t="s">
        <v>1856</v>
      </c>
      <c r="AB85" s="634" t="s">
        <v>1857</v>
      </c>
      <c r="AC85" s="749" t="s">
        <v>1454</v>
      </c>
      <c r="AD85" s="718" t="s">
        <v>1455</v>
      </c>
      <c r="AE85" s="634" t="s">
        <v>1857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91.5" customHeight="1" thickBot="1" x14ac:dyDescent="0.3">
      <c r="A86" s="4"/>
      <c r="B86" s="27" t="s">
        <v>73</v>
      </c>
      <c r="C86" s="482" t="s">
        <v>45</v>
      </c>
      <c r="D86" s="484"/>
      <c r="E86" s="649"/>
      <c r="F86" s="334"/>
      <c r="G86" s="336"/>
      <c r="H86" s="346"/>
      <c r="I86" s="340"/>
      <c r="J86" s="428"/>
      <c r="K86" s="649"/>
      <c r="L86" s="334"/>
      <c r="M86" s="336"/>
      <c r="N86" s="649"/>
      <c r="O86" s="334"/>
      <c r="P86" s="336"/>
      <c r="Q86" s="200" t="s">
        <v>45</v>
      </c>
      <c r="R86" s="312" t="s">
        <v>45</v>
      </c>
      <c r="S86" s="374" t="s">
        <v>765</v>
      </c>
      <c r="T86" s="885" t="s">
        <v>765</v>
      </c>
      <c r="U86" s="729" t="s">
        <v>45</v>
      </c>
      <c r="V86" s="311" t="s">
        <v>49</v>
      </c>
      <c r="W86" s="201" t="s">
        <v>1426</v>
      </c>
      <c r="X86" s="197" t="s">
        <v>1813</v>
      </c>
      <c r="Y86" s="197" t="s">
        <v>1144</v>
      </c>
      <c r="Z86" s="201" t="s">
        <v>776</v>
      </c>
      <c r="AA86" s="197" t="s">
        <v>45</v>
      </c>
      <c r="AB86" s="634" t="s">
        <v>45</v>
      </c>
      <c r="AC86" s="749" t="s">
        <v>45</v>
      </c>
      <c r="AD86" s="718" t="s">
        <v>45</v>
      </c>
      <c r="AE86" s="634" t="s">
        <v>45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5.75" customHeight="1" thickBot="1" x14ac:dyDescent="0.3">
      <c r="A87" s="4"/>
      <c r="B87" s="27" t="s">
        <v>323</v>
      </c>
      <c r="C87" s="481" t="s">
        <v>45</v>
      </c>
      <c r="D87" s="486"/>
      <c r="E87" s="649"/>
      <c r="F87" s="334"/>
      <c r="G87" s="336"/>
      <c r="H87" s="346"/>
      <c r="I87" s="340"/>
      <c r="J87" s="428"/>
      <c r="K87" s="649"/>
      <c r="L87" s="334"/>
      <c r="M87" s="336"/>
      <c r="N87" s="649"/>
      <c r="O87" s="334"/>
      <c r="P87" s="336"/>
      <c r="Q87" s="223" t="s">
        <v>45</v>
      </c>
      <c r="R87" s="826" t="s">
        <v>45</v>
      </c>
      <c r="S87" s="374" t="s">
        <v>765</v>
      </c>
      <c r="T87" s="885" t="s">
        <v>765</v>
      </c>
      <c r="U87" s="729" t="s">
        <v>764</v>
      </c>
      <c r="V87" s="311" t="s">
        <v>769</v>
      </c>
      <c r="W87" s="201" t="s">
        <v>45</v>
      </c>
      <c r="X87" s="197" t="s">
        <v>45</v>
      </c>
      <c r="Y87" s="197" t="s">
        <v>183</v>
      </c>
      <c r="Z87" s="201" t="s">
        <v>776</v>
      </c>
      <c r="AA87" s="197" t="s">
        <v>45</v>
      </c>
      <c r="AB87" s="634" t="s">
        <v>183</v>
      </c>
      <c r="AC87" s="749" t="s">
        <v>45</v>
      </c>
      <c r="AD87" s="718" t="s">
        <v>45</v>
      </c>
      <c r="AE87" s="634" t="s">
        <v>183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77.25" thickBot="1" x14ac:dyDescent="0.3">
      <c r="A88" s="4"/>
      <c r="B88" s="27" t="s">
        <v>243</v>
      </c>
      <c r="C88" s="482" t="s">
        <v>621</v>
      </c>
      <c r="D88" s="486"/>
      <c r="E88" s="649"/>
      <c r="F88" s="334"/>
      <c r="G88" s="336"/>
      <c r="H88" s="346"/>
      <c r="I88" s="340"/>
      <c r="J88" s="428"/>
      <c r="K88" s="649"/>
      <c r="L88" s="334"/>
      <c r="M88" s="336"/>
      <c r="N88" s="649"/>
      <c r="O88" s="334"/>
      <c r="P88" s="336"/>
      <c r="Q88" s="222" t="s">
        <v>1383</v>
      </c>
      <c r="R88" s="826" t="s">
        <v>1383</v>
      </c>
      <c r="S88" s="374" t="s">
        <v>765</v>
      </c>
      <c r="T88" s="885" t="s">
        <v>765</v>
      </c>
      <c r="U88" s="729" t="s">
        <v>766</v>
      </c>
      <c r="V88" s="311" t="s">
        <v>766</v>
      </c>
      <c r="W88" s="201" t="s">
        <v>621</v>
      </c>
      <c r="X88" s="197" t="s">
        <v>621</v>
      </c>
      <c r="Y88" s="197" t="s">
        <v>1117</v>
      </c>
      <c r="Z88" s="201" t="s">
        <v>776</v>
      </c>
      <c r="AA88" s="197" t="s">
        <v>45</v>
      </c>
      <c r="AB88" s="634" t="s">
        <v>1305</v>
      </c>
      <c r="AC88" s="749" t="s">
        <v>621</v>
      </c>
      <c r="AD88" s="718" t="s">
        <v>621</v>
      </c>
      <c r="AE88" s="634" t="s">
        <v>1117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15.5" thickBot="1" x14ac:dyDescent="0.3">
      <c r="A89" s="436"/>
      <c r="B89" s="412" t="s">
        <v>845</v>
      </c>
      <c r="C89" s="482" t="s">
        <v>945</v>
      </c>
      <c r="D89" s="484"/>
      <c r="E89" s="649"/>
      <c r="F89" s="334"/>
      <c r="G89" s="336"/>
      <c r="H89" s="346"/>
      <c r="I89" s="340"/>
      <c r="J89" s="428"/>
      <c r="K89" s="649"/>
      <c r="L89" s="334"/>
      <c r="M89" s="336"/>
      <c r="N89" s="649"/>
      <c r="O89" s="334"/>
      <c r="P89" s="336"/>
      <c r="Q89" s="222" t="s">
        <v>1384</v>
      </c>
      <c r="R89" s="826" t="s">
        <v>773</v>
      </c>
      <c r="S89" s="374" t="s">
        <v>765</v>
      </c>
      <c r="T89" s="885" t="s">
        <v>765</v>
      </c>
      <c r="U89" s="729" t="s">
        <v>1384</v>
      </c>
      <c r="V89" s="311" t="s">
        <v>773</v>
      </c>
      <c r="W89" s="201" t="s">
        <v>1599</v>
      </c>
      <c r="X89" s="197" t="s">
        <v>1599</v>
      </c>
      <c r="Y89" s="197" t="s">
        <v>1599</v>
      </c>
      <c r="Z89" s="201" t="s">
        <v>776</v>
      </c>
      <c r="AA89" s="197" t="s">
        <v>1222</v>
      </c>
      <c r="AB89" s="634" t="s">
        <v>1222</v>
      </c>
      <c r="AC89" s="749" t="s">
        <v>1452</v>
      </c>
      <c r="AD89" s="718" t="s">
        <v>1453</v>
      </c>
      <c r="AE89" s="634" t="s">
        <v>1453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28.25" thickBot="1" x14ac:dyDescent="0.3">
      <c r="A90" s="4"/>
      <c r="B90" s="27" t="s">
        <v>67</v>
      </c>
      <c r="C90" s="482" t="s">
        <v>1338</v>
      </c>
      <c r="D90" s="484"/>
      <c r="E90" s="649"/>
      <c r="F90" s="334"/>
      <c r="G90" s="336"/>
      <c r="H90" s="346"/>
      <c r="I90" s="340"/>
      <c r="J90" s="428"/>
      <c r="K90" s="649"/>
      <c r="L90" s="334"/>
      <c r="M90" s="336"/>
      <c r="N90" s="649"/>
      <c r="O90" s="334"/>
      <c r="P90" s="336"/>
      <c r="Q90" s="222" t="s">
        <v>1339</v>
      </c>
      <c r="R90" s="826" t="s">
        <v>1221</v>
      </c>
      <c r="S90" s="374" t="s">
        <v>765</v>
      </c>
      <c r="T90" s="885" t="s">
        <v>765</v>
      </c>
      <c r="U90" s="729" t="s">
        <v>1339</v>
      </c>
      <c r="V90" s="311" t="s">
        <v>1221</v>
      </c>
      <c r="W90" s="201" t="s">
        <v>1600</v>
      </c>
      <c r="X90" s="197" t="s">
        <v>1600</v>
      </c>
      <c r="Y90" s="197" t="s">
        <v>1600</v>
      </c>
      <c r="Z90" s="201" t="s">
        <v>776</v>
      </c>
      <c r="AA90" s="197" t="s">
        <v>1339</v>
      </c>
      <c r="AB90" s="634" t="s">
        <v>1339</v>
      </c>
      <c r="AC90" s="749" t="s">
        <v>1450</v>
      </c>
      <c r="AD90" s="718" t="s">
        <v>1451</v>
      </c>
      <c r="AE90" s="634" t="s">
        <v>1451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128.25" thickBot="1" x14ac:dyDescent="0.3">
      <c r="A91" s="4"/>
      <c r="B91" s="27" t="s">
        <v>68</v>
      </c>
      <c r="C91" s="482" t="s">
        <v>946</v>
      </c>
      <c r="D91" s="484"/>
      <c r="E91" s="649"/>
      <c r="F91" s="334"/>
      <c r="G91" s="336"/>
      <c r="H91" s="346"/>
      <c r="I91" s="340"/>
      <c r="J91" s="428"/>
      <c r="K91" s="649"/>
      <c r="L91" s="334"/>
      <c r="M91" s="336"/>
      <c r="N91" s="649"/>
      <c r="O91" s="334"/>
      <c r="P91" s="336"/>
      <c r="Q91" s="222" t="s">
        <v>946</v>
      </c>
      <c r="R91" s="312" t="s">
        <v>578</v>
      </c>
      <c r="S91" s="374" t="s">
        <v>765</v>
      </c>
      <c r="T91" s="885" t="s">
        <v>765</v>
      </c>
      <c r="U91" s="729" t="s">
        <v>1155</v>
      </c>
      <c r="V91" s="311" t="s">
        <v>1142</v>
      </c>
      <c r="W91" s="201" t="s">
        <v>1602</v>
      </c>
      <c r="X91" s="197" t="s">
        <v>1602</v>
      </c>
      <c r="Y91" s="197" t="s">
        <v>1601</v>
      </c>
      <c r="Z91" s="201" t="s">
        <v>776</v>
      </c>
      <c r="AA91" s="819" t="s">
        <v>1142</v>
      </c>
      <c r="AB91" s="634" t="s">
        <v>1142</v>
      </c>
      <c r="AC91" s="749" t="s">
        <v>1449</v>
      </c>
      <c r="AD91" s="718" t="s">
        <v>1449</v>
      </c>
      <c r="AE91" s="634" t="s">
        <v>1620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53.75" thickBot="1" x14ac:dyDescent="0.3">
      <c r="A92" s="4"/>
      <c r="B92" s="27" t="s">
        <v>69</v>
      </c>
      <c r="C92" s="482" t="s">
        <v>1139</v>
      </c>
      <c r="D92" s="484"/>
      <c r="E92" s="649"/>
      <c r="F92" s="334"/>
      <c r="G92" s="336"/>
      <c r="H92" s="346"/>
      <c r="I92" s="340"/>
      <c r="J92" s="428"/>
      <c r="K92" s="649"/>
      <c r="L92" s="334"/>
      <c r="M92" s="336"/>
      <c r="N92" s="649"/>
      <c r="O92" s="334"/>
      <c r="P92" s="336"/>
      <c r="Q92" s="222" t="s">
        <v>1139</v>
      </c>
      <c r="R92" s="826" t="s">
        <v>330</v>
      </c>
      <c r="S92" s="374" t="s">
        <v>1154</v>
      </c>
      <c r="T92" s="885" t="s">
        <v>765</v>
      </c>
      <c r="U92" s="729" t="s">
        <v>1392</v>
      </c>
      <c r="V92" s="311" t="s">
        <v>1143</v>
      </c>
      <c r="W92" s="201" t="s">
        <v>1708</v>
      </c>
      <c r="X92" s="197" t="s">
        <v>1709</v>
      </c>
      <c r="Y92" s="197" t="s">
        <v>1603</v>
      </c>
      <c r="Z92" s="201" t="s">
        <v>776</v>
      </c>
      <c r="AA92" s="819" t="s">
        <v>1143</v>
      </c>
      <c r="AB92" s="634" t="s">
        <v>1143</v>
      </c>
      <c r="AC92" s="749" t="s">
        <v>1815</v>
      </c>
      <c r="AD92" s="718" t="s">
        <v>1816</v>
      </c>
      <c r="AE92" s="634" t="s">
        <v>1619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297" customHeight="1" thickBot="1" x14ac:dyDescent="0.3">
      <c r="A93" s="4"/>
      <c r="B93" s="27" t="s">
        <v>854</v>
      </c>
      <c r="C93" s="482" t="s">
        <v>1510</v>
      </c>
      <c r="D93" s="484"/>
      <c r="E93" s="649"/>
      <c r="F93" s="334"/>
      <c r="G93" s="336"/>
      <c r="H93" s="346"/>
      <c r="I93" s="340"/>
      <c r="J93" s="428"/>
      <c r="K93" s="649"/>
      <c r="L93" s="334"/>
      <c r="M93" s="336"/>
      <c r="N93" s="649"/>
      <c r="O93" s="334"/>
      <c r="P93" s="336"/>
      <c r="Q93" s="222" t="s">
        <v>1595</v>
      </c>
      <c r="R93" s="826" t="s">
        <v>1385</v>
      </c>
      <c r="S93" s="374" t="s">
        <v>765</v>
      </c>
      <c r="T93" s="885" t="s">
        <v>765</v>
      </c>
      <c r="U93" s="729" t="s">
        <v>1684</v>
      </c>
      <c r="V93" s="975" t="s">
        <v>1596</v>
      </c>
      <c r="W93" s="201" t="s">
        <v>1604</v>
      </c>
      <c r="X93" s="197" t="s">
        <v>1605</v>
      </c>
      <c r="Y93" s="817" t="s">
        <v>1686</v>
      </c>
      <c r="Z93" s="201" t="s">
        <v>776</v>
      </c>
      <c r="AA93" s="845" t="s">
        <v>1689</v>
      </c>
      <c r="AB93" s="634" t="s">
        <v>1689</v>
      </c>
      <c r="AC93" s="976" t="s">
        <v>1533</v>
      </c>
      <c r="AD93" s="833" t="s">
        <v>1680</v>
      </c>
      <c r="AE93" s="634" t="s">
        <v>1690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312</v>
      </c>
      <c r="C94" s="482" t="s">
        <v>947</v>
      </c>
      <c r="D94" s="484"/>
      <c r="E94" s="649"/>
      <c r="F94" s="334"/>
      <c r="G94" s="336"/>
      <c r="H94" s="346"/>
      <c r="I94" s="340"/>
      <c r="J94" s="428"/>
      <c r="K94" s="649"/>
      <c r="L94" s="334"/>
      <c r="M94" s="336"/>
      <c r="N94" s="649"/>
      <c r="O94" s="334"/>
      <c r="P94" s="336"/>
      <c r="Q94" s="222" t="s">
        <v>1546</v>
      </c>
      <c r="R94" s="312">
        <v>10</v>
      </c>
      <c r="S94" s="374" t="s">
        <v>765</v>
      </c>
      <c r="T94" s="885" t="s">
        <v>765</v>
      </c>
      <c r="U94" s="729" t="s">
        <v>1685</v>
      </c>
      <c r="V94" s="897"/>
      <c r="W94" s="201" t="s">
        <v>1427</v>
      </c>
      <c r="X94" s="197" t="s">
        <v>1427</v>
      </c>
      <c r="Y94" s="197" t="s">
        <v>1687</v>
      </c>
      <c r="Z94" s="201" t="s">
        <v>776</v>
      </c>
      <c r="AA94" s="835" t="s">
        <v>1710</v>
      </c>
      <c r="AB94" s="360" t="s">
        <v>1688</v>
      </c>
      <c r="AC94" s="749" t="s">
        <v>1448</v>
      </c>
      <c r="AD94" s="718" t="s">
        <v>1448</v>
      </c>
      <c r="AE94" s="634" t="s">
        <v>1691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64.5" thickBot="1" x14ac:dyDescent="0.3">
      <c r="A95" s="4"/>
      <c r="B95" s="27" t="s">
        <v>70</v>
      </c>
      <c r="C95" s="482" t="s">
        <v>202</v>
      </c>
      <c r="D95" s="484"/>
      <c r="E95" s="649"/>
      <c r="F95" s="334"/>
      <c r="G95" s="336"/>
      <c r="H95" s="346"/>
      <c r="I95" s="340"/>
      <c r="J95" s="428"/>
      <c r="K95" s="649"/>
      <c r="L95" s="334"/>
      <c r="M95" s="336"/>
      <c r="N95" s="649"/>
      <c r="O95" s="334"/>
      <c r="P95" s="336"/>
      <c r="Q95" s="223" t="s">
        <v>202</v>
      </c>
      <c r="R95" s="312" t="s">
        <v>186</v>
      </c>
      <c r="S95" s="374" t="s">
        <v>765</v>
      </c>
      <c r="T95" s="885" t="s">
        <v>765</v>
      </c>
      <c r="U95" s="364" t="s">
        <v>202</v>
      </c>
      <c r="V95" s="311" t="s">
        <v>1386</v>
      </c>
      <c r="W95" s="201" t="s">
        <v>1428</v>
      </c>
      <c r="X95" s="197" t="s">
        <v>1428</v>
      </c>
      <c r="Y95" s="197" t="s">
        <v>1428</v>
      </c>
      <c r="Z95" s="201" t="s">
        <v>776</v>
      </c>
      <c r="AA95" s="197" t="s">
        <v>1149</v>
      </c>
      <c r="AB95" s="634" t="s">
        <v>1149</v>
      </c>
      <c r="AC95" s="749" t="s">
        <v>1446</v>
      </c>
      <c r="AD95" s="718" t="s">
        <v>1446</v>
      </c>
      <c r="AE95" s="634" t="s">
        <v>1447</v>
      </c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141" thickBot="1" x14ac:dyDescent="0.3">
      <c r="A96" s="4"/>
      <c r="B96" s="27" t="s">
        <v>847</v>
      </c>
      <c r="C96" s="635" t="s">
        <v>1119</v>
      </c>
      <c r="D96" s="486"/>
      <c r="E96" s="649"/>
      <c r="F96" s="334"/>
      <c r="G96" s="336"/>
      <c r="H96" s="346"/>
      <c r="I96" s="340"/>
      <c r="J96" s="428"/>
      <c r="K96" s="649"/>
      <c r="L96" s="334"/>
      <c r="M96" s="336"/>
      <c r="N96" s="649"/>
      <c r="O96" s="334"/>
      <c r="P96" s="336"/>
      <c r="Q96" s="223" t="s">
        <v>775</v>
      </c>
      <c r="R96" s="312" t="s">
        <v>775</v>
      </c>
      <c r="S96" s="374" t="s">
        <v>1156</v>
      </c>
      <c r="T96" s="885" t="s">
        <v>1156</v>
      </c>
      <c r="U96" s="729" t="s">
        <v>1156</v>
      </c>
      <c r="V96" s="311" t="s">
        <v>1393</v>
      </c>
      <c r="W96" s="201" t="s">
        <v>776</v>
      </c>
      <c r="X96" s="197" t="s">
        <v>1927</v>
      </c>
      <c r="Y96" s="197" t="s">
        <v>1921</v>
      </c>
      <c r="Z96" s="201" t="s">
        <v>776</v>
      </c>
      <c r="AA96" s="197" t="s">
        <v>1393</v>
      </c>
      <c r="AB96" s="634" t="s">
        <v>1393</v>
      </c>
      <c r="AC96" s="749" t="s">
        <v>776</v>
      </c>
      <c r="AD96" s="718" t="s">
        <v>1445</v>
      </c>
      <c r="AE96" s="634" t="s">
        <v>1541</v>
      </c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s="196" customFormat="1" ht="48.75" customHeight="1" thickBot="1" x14ac:dyDescent="0.3">
      <c r="A97" s="4"/>
      <c r="B97" s="27" t="s">
        <v>846</v>
      </c>
      <c r="C97" s="635" t="s">
        <v>1118</v>
      </c>
      <c r="D97" s="486"/>
      <c r="E97" s="649"/>
      <c r="F97" s="334"/>
      <c r="G97" s="336"/>
      <c r="H97" s="346"/>
      <c r="I97" s="340"/>
      <c r="J97" s="428"/>
      <c r="K97" s="649"/>
      <c r="L97" s="334"/>
      <c r="M97" s="336"/>
      <c r="N97" s="649"/>
      <c r="O97" s="334"/>
      <c r="P97" s="336"/>
      <c r="Q97" s="223" t="s">
        <v>45</v>
      </c>
      <c r="R97" s="312" t="s">
        <v>45</v>
      </c>
      <c r="S97" s="374" t="s">
        <v>45</v>
      </c>
      <c r="T97" s="885" t="s">
        <v>45</v>
      </c>
      <c r="U97" s="364" t="s">
        <v>45</v>
      </c>
      <c r="V97" s="311" t="s">
        <v>45</v>
      </c>
      <c r="W97" s="201" t="s">
        <v>776</v>
      </c>
      <c r="X97" s="197" t="s">
        <v>1429</v>
      </c>
      <c r="Y97" s="197" t="s">
        <v>1429</v>
      </c>
      <c r="Z97" s="649"/>
      <c r="AA97" s="334"/>
      <c r="AB97" s="827"/>
      <c r="AC97" s="831"/>
      <c r="AD97" s="334"/>
      <c r="AE97" s="336"/>
      <c r="AF97" s="195"/>
      <c r="AG97" s="195"/>
      <c r="AH97" s="195"/>
      <c r="AI97" s="195"/>
      <c r="AJ97" s="195"/>
      <c r="AK97" s="195"/>
      <c r="AL97" s="195"/>
      <c r="AM97" s="195"/>
      <c r="AN97" s="195"/>
      <c r="AO97" s="195"/>
      <c r="AP97" s="195"/>
      <c r="AQ97" s="195"/>
      <c r="AR97" s="195"/>
      <c r="AS97" s="195"/>
      <c r="AT97" s="195"/>
      <c r="AU97" s="195"/>
      <c r="AV97" s="195"/>
      <c r="AW97" s="195"/>
      <c r="AX97" s="195"/>
      <c r="AY97" s="195"/>
      <c r="AZ97" s="195"/>
      <c r="BA97" s="195"/>
    </row>
    <row r="98" spans="1:53" s="196" customFormat="1" ht="115.5" thickBot="1" x14ac:dyDescent="0.3">
      <c r="A98" s="4"/>
      <c r="B98" s="27" t="s">
        <v>71</v>
      </c>
      <c r="C98" s="635" t="s">
        <v>776</v>
      </c>
      <c r="D98" s="484"/>
      <c r="E98" s="649"/>
      <c r="F98" s="334"/>
      <c r="G98" s="336"/>
      <c r="H98" s="346"/>
      <c r="I98" s="340"/>
      <c r="J98" s="428"/>
      <c r="K98" s="649"/>
      <c r="L98" s="334"/>
      <c r="M98" s="336"/>
      <c r="N98" s="649"/>
      <c r="O98" s="334"/>
      <c r="P98" s="336"/>
      <c r="Q98" s="222" t="s">
        <v>775</v>
      </c>
      <c r="R98" s="826" t="s">
        <v>849</v>
      </c>
      <c r="S98" s="374" t="s">
        <v>1598</v>
      </c>
      <c r="T98" s="885" t="s">
        <v>849</v>
      </c>
      <c r="U98" s="202" t="s">
        <v>1598</v>
      </c>
      <c r="V98" s="374" t="s">
        <v>1597</v>
      </c>
      <c r="W98" s="201" t="s">
        <v>1946</v>
      </c>
      <c r="X98" s="197" t="s">
        <v>1947</v>
      </c>
      <c r="Y98" s="845" t="s">
        <v>1947</v>
      </c>
      <c r="Z98" s="201" t="s">
        <v>776</v>
      </c>
      <c r="AA98" s="845" t="s">
        <v>1948</v>
      </c>
      <c r="AB98" s="845" t="s">
        <v>1948</v>
      </c>
      <c r="AC98" s="201" t="s">
        <v>776</v>
      </c>
      <c r="AD98" s="833" t="s">
        <v>849</v>
      </c>
      <c r="AE98" s="845" t="s">
        <v>1948</v>
      </c>
      <c r="AF98" s="195"/>
      <c r="AG98" s="195"/>
      <c r="AH98" s="195"/>
      <c r="AI98" s="195"/>
      <c r="AJ98" s="195"/>
      <c r="AK98" s="195"/>
      <c r="AL98" s="195"/>
      <c r="AM98" s="195"/>
      <c r="AN98" s="195"/>
      <c r="AO98" s="195"/>
      <c r="AP98" s="195"/>
      <c r="AQ98" s="195"/>
      <c r="AR98" s="195"/>
      <c r="AS98" s="195"/>
      <c r="AT98" s="195"/>
      <c r="AU98" s="195"/>
      <c r="AV98" s="195"/>
      <c r="AW98" s="195"/>
      <c r="AX98" s="195"/>
      <c r="AY98" s="195"/>
      <c r="AZ98" s="195"/>
      <c r="BA98" s="195"/>
    </row>
    <row r="99" spans="1:53" ht="15.75" thickBot="1" x14ac:dyDescent="0.3">
      <c r="B99" s="27" t="s">
        <v>131</v>
      </c>
      <c r="C99" s="635" t="s">
        <v>776</v>
      </c>
      <c r="D99" s="484"/>
      <c r="E99" s="649"/>
      <c r="F99" s="334"/>
      <c r="G99" s="336"/>
      <c r="H99" s="346"/>
      <c r="I99" s="340"/>
      <c r="J99" s="428"/>
      <c r="K99" s="649"/>
      <c r="L99" s="334"/>
      <c r="M99" s="336"/>
      <c r="N99" s="649"/>
      <c r="O99" s="334"/>
      <c r="P99" s="336"/>
      <c r="Q99" s="723" t="s">
        <v>776</v>
      </c>
      <c r="R99" s="312" t="s">
        <v>776</v>
      </c>
      <c r="S99" s="311" t="s">
        <v>620</v>
      </c>
      <c r="T99" s="826" t="s">
        <v>1387</v>
      </c>
      <c r="U99" s="729" t="s">
        <v>620</v>
      </c>
      <c r="V99" s="311" t="s">
        <v>1387</v>
      </c>
      <c r="W99" s="201" t="s">
        <v>776</v>
      </c>
      <c r="X99" s="197" t="s">
        <v>620</v>
      </c>
      <c r="Y99" s="845" t="s">
        <v>620</v>
      </c>
      <c r="Z99" s="201" t="s">
        <v>776</v>
      </c>
      <c r="AA99" s="197" t="s">
        <v>620</v>
      </c>
      <c r="AB99" s="634" t="s">
        <v>620</v>
      </c>
      <c r="AC99" s="749" t="s">
        <v>776</v>
      </c>
      <c r="AD99" s="718" t="s">
        <v>620</v>
      </c>
      <c r="AE99" s="634" t="s">
        <v>620</v>
      </c>
    </row>
    <row r="100" spans="1:53" ht="15.75" thickBot="1" x14ac:dyDescent="0.3">
      <c r="A100" s="328"/>
      <c r="B100" s="412" t="s">
        <v>965</v>
      </c>
      <c r="C100" s="635" t="s">
        <v>776</v>
      </c>
      <c r="D100" s="486"/>
      <c r="E100" s="649"/>
      <c r="F100" s="334"/>
      <c r="G100" s="336"/>
      <c r="H100" s="346"/>
      <c r="I100" s="340"/>
      <c r="J100" s="428"/>
      <c r="K100" s="649"/>
      <c r="L100" s="334"/>
      <c r="M100" s="336"/>
      <c r="N100" s="649"/>
      <c r="O100" s="334"/>
      <c r="P100" s="336"/>
      <c r="Q100" s="723" t="s">
        <v>776</v>
      </c>
      <c r="R100" s="312" t="s">
        <v>776</v>
      </c>
      <c r="S100" s="374" t="s">
        <v>1469</v>
      </c>
      <c r="T100" s="885" t="s">
        <v>1388</v>
      </c>
      <c r="U100" s="412" t="s">
        <v>1469</v>
      </c>
      <c r="V100" s="270" t="s">
        <v>1388</v>
      </c>
      <c r="W100" s="201" t="s">
        <v>776</v>
      </c>
      <c r="X100" s="197" t="s">
        <v>850</v>
      </c>
      <c r="Y100" s="845" t="s">
        <v>850</v>
      </c>
      <c r="Z100" s="201" t="s">
        <v>776</v>
      </c>
      <c r="AA100" s="197" t="s">
        <v>850</v>
      </c>
      <c r="AB100" s="634" t="s">
        <v>850</v>
      </c>
      <c r="AC100" s="749" t="s">
        <v>776</v>
      </c>
      <c r="AD100" s="718" t="s">
        <v>850</v>
      </c>
      <c r="AE100" s="634" t="s">
        <v>850</v>
      </c>
    </row>
    <row r="101" spans="1:53" ht="15.75" thickBot="1" x14ac:dyDescent="0.3">
      <c r="A101" s="328"/>
      <c r="B101" s="412" t="s">
        <v>966</v>
      </c>
      <c r="C101" s="635" t="s">
        <v>776</v>
      </c>
      <c r="D101" s="486"/>
      <c r="E101" s="649"/>
      <c r="F101" s="334"/>
      <c r="G101" s="336"/>
      <c r="H101" s="346"/>
      <c r="I101" s="340"/>
      <c r="J101" s="428"/>
      <c r="K101" s="649"/>
      <c r="L101" s="334"/>
      <c r="M101" s="336"/>
      <c r="N101" s="649"/>
      <c r="O101" s="334"/>
      <c r="P101" s="336"/>
      <c r="Q101" s="723" t="s">
        <v>776</v>
      </c>
      <c r="R101" s="312" t="s">
        <v>776</v>
      </c>
      <c r="S101" s="374" t="s">
        <v>1470</v>
      </c>
      <c r="T101" s="885" t="s">
        <v>1389</v>
      </c>
      <c r="U101" s="412" t="s">
        <v>1470</v>
      </c>
      <c r="V101" s="270" t="s">
        <v>1389</v>
      </c>
      <c r="W101" s="201" t="s">
        <v>776</v>
      </c>
      <c r="X101" s="197" t="s">
        <v>851</v>
      </c>
      <c r="Y101" s="845" t="s">
        <v>851</v>
      </c>
      <c r="Z101" s="201" t="s">
        <v>776</v>
      </c>
      <c r="AA101" s="197" t="s">
        <v>851</v>
      </c>
      <c r="AB101" s="634" t="s">
        <v>851</v>
      </c>
      <c r="AC101" s="749" t="s">
        <v>776</v>
      </c>
      <c r="AD101" s="718" t="s">
        <v>851</v>
      </c>
      <c r="AE101" s="634" t="s">
        <v>851</v>
      </c>
    </row>
    <row r="102" spans="1:53" ht="64.5" thickBot="1" x14ac:dyDescent="0.3">
      <c r="B102" s="27" t="s">
        <v>211</v>
      </c>
      <c r="C102" s="482" t="s">
        <v>212</v>
      </c>
      <c r="D102" s="484"/>
      <c r="E102" s="649"/>
      <c r="F102" s="334"/>
      <c r="G102" s="336"/>
      <c r="H102" s="346"/>
      <c r="I102" s="340"/>
      <c r="J102" s="428"/>
      <c r="K102" s="649"/>
      <c r="L102" s="334"/>
      <c r="M102" s="336"/>
      <c r="N102" s="649"/>
      <c r="O102" s="334"/>
      <c r="P102" s="336"/>
      <c r="Q102" s="223" t="s">
        <v>212</v>
      </c>
      <c r="R102" s="312" t="s">
        <v>45</v>
      </c>
      <c r="S102" s="374" t="s">
        <v>765</v>
      </c>
      <c r="T102" s="885" t="s">
        <v>765</v>
      </c>
      <c r="U102" s="364" t="s">
        <v>212</v>
      </c>
      <c r="V102" s="185" t="s">
        <v>45</v>
      </c>
      <c r="W102" s="201" t="s">
        <v>1432</v>
      </c>
      <c r="X102" s="197" t="s">
        <v>1432</v>
      </c>
      <c r="Y102" s="845" t="s">
        <v>1432</v>
      </c>
      <c r="Z102" s="201" t="s">
        <v>776</v>
      </c>
      <c r="AA102" s="197" t="s">
        <v>239</v>
      </c>
      <c r="AB102" s="634" t="s">
        <v>239</v>
      </c>
      <c r="AC102" s="749" t="s">
        <v>239</v>
      </c>
      <c r="AD102" s="718" t="s">
        <v>239</v>
      </c>
      <c r="AE102" s="634" t="s">
        <v>239</v>
      </c>
    </row>
    <row r="103" spans="1:53" ht="64.5" thickBot="1" x14ac:dyDescent="0.3">
      <c r="B103" s="27" t="s">
        <v>213</v>
      </c>
      <c r="C103" s="482" t="s">
        <v>190</v>
      </c>
      <c r="D103" s="484"/>
      <c r="E103" s="649"/>
      <c r="F103" s="334"/>
      <c r="G103" s="336"/>
      <c r="H103" s="346"/>
      <c r="I103" s="340"/>
      <c r="J103" s="428"/>
      <c r="K103" s="649"/>
      <c r="L103" s="334"/>
      <c r="M103" s="336"/>
      <c r="N103" s="649"/>
      <c r="O103" s="334"/>
      <c r="P103" s="336"/>
      <c r="Q103" s="222" t="s">
        <v>190</v>
      </c>
      <c r="R103" s="312" t="s">
        <v>45</v>
      </c>
      <c r="S103" s="374" t="s">
        <v>190</v>
      </c>
      <c r="T103" s="885" t="s">
        <v>765</v>
      </c>
      <c r="U103" s="202" t="s">
        <v>190</v>
      </c>
      <c r="V103" s="185" t="s">
        <v>45</v>
      </c>
      <c r="W103" s="201" t="s">
        <v>1433</v>
      </c>
      <c r="X103" s="197" t="s">
        <v>1433</v>
      </c>
      <c r="Y103" s="197" t="s">
        <v>1433</v>
      </c>
      <c r="Z103" s="201" t="s">
        <v>776</v>
      </c>
      <c r="AA103" s="197" t="s">
        <v>190</v>
      </c>
      <c r="AB103" s="634" t="s">
        <v>190</v>
      </c>
      <c r="AC103" s="749" t="s">
        <v>190</v>
      </c>
      <c r="AD103" s="197" t="s">
        <v>190</v>
      </c>
      <c r="AE103" s="634" t="s">
        <v>190</v>
      </c>
    </row>
    <row r="104" spans="1:53" ht="15.75" thickBot="1" x14ac:dyDescent="0.3">
      <c r="B104" s="27" t="s">
        <v>370</v>
      </c>
      <c r="C104" s="482" t="s">
        <v>45</v>
      </c>
      <c r="D104" s="484"/>
      <c r="E104" s="649"/>
      <c r="F104" s="334"/>
      <c r="G104" s="336"/>
      <c r="H104" s="346"/>
      <c r="I104" s="340"/>
      <c r="J104" s="428"/>
      <c r="K104" s="649"/>
      <c r="L104" s="334"/>
      <c r="M104" s="336"/>
      <c r="N104" s="649"/>
      <c r="O104" s="334"/>
      <c r="P104" s="336"/>
      <c r="Q104" s="223" t="s">
        <v>776</v>
      </c>
      <c r="R104" s="312" t="s">
        <v>45</v>
      </c>
      <c r="S104" s="374" t="s">
        <v>765</v>
      </c>
      <c r="T104" s="885" t="s">
        <v>765</v>
      </c>
      <c r="U104" s="364" t="s">
        <v>190</v>
      </c>
      <c r="V104" s="819" t="s">
        <v>45</v>
      </c>
      <c r="W104" s="201" t="s">
        <v>45</v>
      </c>
      <c r="X104" s="197" t="s">
        <v>45</v>
      </c>
      <c r="Y104" s="197" t="s">
        <v>45</v>
      </c>
      <c r="Z104" s="201" t="s">
        <v>776</v>
      </c>
      <c r="AA104" s="197" t="s">
        <v>45</v>
      </c>
      <c r="AB104" s="819" t="s">
        <v>45</v>
      </c>
      <c r="AC104" s="749" t="s">
        <v>776</v>
      </c>
      <c r="AD104" s="197" t="s">
        <v>45</v>
      </c>
      <c r="AE104" s="634" t="s">
        <v>45</v>
      </c>
    </row>
    <row r="105" spans="1:53" ht="15.75" thickBot="1" x14ac:dyDescent="0.3">
      <c r="B105" s="27" t="s">
        <v>214</v>
      </c>
      <c r="C105" s="482" t="s">
        <v>45</v>
      </c>
      <c r="D105" s="484"/>
      <c r="E105" s="649"/>
      <c r="F105" s="334"/>
      <c r="G105" s="336"/>
      <c r="H105" s="346"/>
      <c r="I105" s="340"/>
      <c r="J105" s="428"/>
      <c r="K105" s="649"/>
      <c r="L105" s="334"/>
      <c r="M105" s="336"/>
      <c r="N105" s="649"/>
      <c r="O105" s="334"/>
      <c r="P105" s="336"/>
      <c r="Q105" s="222" t="s">
        <v>45</v>
      </c>
      <c r="R105" s="312" t="s">
        <v>45</v>
      </c>
      <c r="S105" s="374" t="s">
        <v>765</v>
      </c>
      <c r="T105" s="885" t="s">
        <v>765</v>
      </c>
      <c r="U105" s="365" t="s">
        <v>45</v>
      </c>
      <c r="V105" s="819" t="s">
        <v>45</v>
      </c>
      <c r="W105" s="201" t="s">
        <v>45</v>
      </c>
      <c r="X105" s="197" t="s">
        <v>45</v>
      </c>
      <c r="Y105" s="197" t="s">
        <v>45</v>
      </c>
      <c r="Z105" s="201" t="s">
        <v>776</v>
      </c>
      <c r="AA105" s="197" t="s">
        <v>45</v>
      </c>
      <c r="AB105" s="819" t="s">
        <v>45</v>
      </c>
      <c r="AC105" s="749" t="s">
        <v>776</v>
      </c>
      <c r="AD105" s="197" t="s">
        <v>45</v>
      </c>
      <c r="AE105" s="634" t="s">
        <v>45</v>
      </c>
    </row>
    <row r="106" spans="1:53" s="196" customFormat="1" ht="13.5" thickBot="1" x14ac:dyDescent="0.3">
      <c r="A106" s="504" t="s">
        <v>74</v>
      </c>
      <c r="B106" s="492"/>
      <c r="C106" s="488"/>
      <c r="D106" s="497"/>
      <c r="E106" s="649"/>
      <c r="F106" s="334"/>
      <c r="G106" s="336"/>
      <c r="H106" s="505"/>
      <c r="I106" s="498"/>
      <c r="J106" s="499"/>
      <c r="K106" s="649"/>
      <c r="L106" s="334"/>
      <c r="M106" s="336"/>
      <c r="N106" s="649"/>
      <c r="O106" s="334"/>
      <c r="P106" s="336"/>
      <c r="Q106" s="831"/>
      <c r="R106" s="335"/>
      <c r="S106" s="333"/>
      <c r="T106" s="335"/>
      <c r="U106" s="334"/>
      <c r="V106" s="334"/>
      <c r="W106" s="649"/>
      <c r="X106" s="334"/>
      <c r="Y106" s="334"/>
      <c r="Z106" s="649"/>
      <c r="AA106" s="334"/>
      <c r="AB106" s="827"/>
      <c r="AC106" s="831"/>
      <c r="AD106" s="919"/>
      <c r="AE106" s="719"/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26.25" thickBot="1" x14ac:dyDescent="0.3">
      <c r="A107" s="4"/>
      <c r="B107" s="27" t="s">
        <v>75</v>
      </c>
      <c r="C107" s="482">
        <v>1</v>
      </c>
      <c r="D107" s="484"/>
      <c r="E107" s="649"/>
      <c r="F107" s="334"/>
      <c r="G107" s="336"/>
      <c r="H107" s="346"/>
      <c r="I107" s="340"/>
      <c r="J107" s="428"/>
      <c r="K107" s="649"/>
      <c r="L107" s="334"/>
      <c r="M107" s="336"/>
      <c r="N107" s="649"/>
      <c r="O107" s="334"/>
      <c r="P107" s="336"/>
      <c r="Q107" s="831"/>
      <c r="R107" s="1341" t="s">
        <v>771</v>
      </c>
      <c r="S107" s="333"/>
      <c r="T107" s="1341" t="s">
        <v>771</v>
      </c>
      <c r="U107" s="827"/>
      <c r="V107" s="1342" t="s">
        <v>771</v>
      </c>
      <c r="W107" s="201" t="s">
        <v>1434</v>
      </c>
      <c r="X107" s="752" t="s">
        <v>1434</v>
      </c>
      <c r="Y107" s="817" t="s">
        <v>1434</v>
      </c>
      <c r="Z107" s="201" t="s">
        <v>776</v>
      </c>
      <c r="AA107" s="747">
        <v>2</v>
      </c>
      <c r="AB107" s="820">
        <v>2</v>
      </c>
      <c r="AC107" s="749" t="s">
        <v>1442</v>
      </c>
      <c r="AD107" s="920" t="s">
        <v>1442</v>
      </c>
      <c r="AE107" s="360" t="s">
        <v>1444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9" customFormat="1" ht="26.25" thickBot="1" x14ac:dyDescent="0.3">
      <c r="A108" s="386"/>
      <c r="B108" s="27" t="s">
        <v>948</v>
      </c>
      <c r="C108" s="509">
        <v>1700000</v>
      </c>
      <c r="D108" s="484"/>
      <c r="E108" s="649"/>
      <c r="F108" s="334"/>
      <c r="G108" s="336"/>
      <c r="H108" s="346"/>
      <c r="I108" s="340"/>
      <c r="J108" s="428"/>
      <c r="K108" s="649"/>
      <c r="L108" s="334"/>
      <c r="M108" s="336"/>
      <c r="N108" s="649"/>
      <c r="O108" s="334"/>
      <c r="P108" s="336"/>
      <c r="Q108" s="831"/>
      <c r="R108" s="1341"/>
      <c r="S108" s="333"/>
      <c r="T108" s="1341"/>
      <c r="U108" s="827"/>
      <c r="V108" s="1342"/>
      <c r="W108" s="201" t="s">
        <v>1435</v>
      </c>
      <c r="X108" s="748" t="s">
        <v>1435</v>
      </c>
      <c r="Y108" s="817" t="s">
        <v>1435</v>
      </c>
      <c r="Z108" s="201" t="s">
        <v>776</v>
      </c>
      <c r="AA108" s="748">
        <v>311701</v>
      </c>
      <c r="AB108" s="750">
        <v>323366</v>
      </c>
      <c r="AC108" s="924" t="s">
        <v>1443</v>
      </c>
      <c r="AD108" s="921" t="s">
        <v>1443</v>
      </c>
      <c r="AE108" s="750" t="s">
        <v>1607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13.5" thickBot="1" x14ac:dyDescent="0.3">
      <c r="A109" s="4"/>
      <c r="B109" s="27" t="s">
        <v>76</v>
      </c>
      <c r="C109" s="482">
        <v>0.8</v>
      </c>
      <c r="D109" s="484"/>
      <c r="E109" s="649"/>
      <c r="F109" s="334"/>
      <c r="G109" s="336"/>
      <c r="H109" s="346"/>
      <c r="I109" s="340"/>
      <c r="J109" s="428"/>
      <c r="K109" s="649"/>
      <c r="L109" s="334"/>
      <c r="M109" s="336"/>
      <c r="N109" s="649"/>
      <c r="O109" s="334"/>
      <c r="P109" s="336"/>
      <c r="Q109" s="831"/>
      <c r="R109" s="1341"/>
      <c r="S109" s="333"/>
      <c r="T109" s="1341"/>
      <c r="U109" s="827"/>
      <c r="V109" s="1342"/>
      <c r="W109" s="201">
        <v>0.8</v>
      </c>
      <c r="X109" s="361">
        <v>0.8</v>
      </c>
      <c r="Y109" s="817">
        <v>0.8</v>
      </c>
      <c r="Z109" s="201" t="s">
        <v>776</v>
      </c>
      <c r="AA109" s="836">
        <v>0.82250000000000001</v>
      </c>
      <c r="AB109" s="821">
        <v>0.8</v>
      </c>
      <c r="AC109" s="925">
        <v>0.8</v>
      </c>
      <c r="AD109" s="922">
        <v>0.8</v>
      </c>
      <c r="AE109" s="760" t="s">
        <v>1309</v>
      </c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7" t="s">
        <v>77</v>
      </c>
      <c r="C110" s="482" t="s">
        <v>171</v>
      </c>
      <c r="D110" s="484"/>
      <c r="E110" s="649"/>
      <c r="F110" s="334"/>
      <c r="G110" s="336"/>
      <c r="H110" s="346"/>
      <c r="I110" s="340"/>
      <c r="J110" s="428"/>
      <c r="K110" s="649"/>
      <c r="L110" s="334"/>
      <c r="M110" s="336"/>
      <c r="N110" s="649"/>
      <c r="O110" s="334"/>
      <c r="P110" s="336"/>
      <c r="Q110" s="831"/>
      <c r="R110" s="1341"/>
      <c r="S110" s="333"/>
      <c r="T110" s="1341"/>
      <c r="U110" s="827"/>
      <c r="V110" s="1342"/>
      <c r="W110" s="201" t="s">
        <v>239</v>
      </c>
      <c r="X110" s="747" t="s">
        <v>239</v>
      </c>
      <c r="Y110" s="817" t="s">
        <v>239</v>
      </c>
      <c r="Z110" s="201" t="s">
        <v>776</v>
      </c>
      <c r="AA110" s="747" t="s">
        <v>239</v>
      </c>
      <c r="AB110" s="819" t="s">
        <v>239</v>
      </c>
      <c r="AC110" s="918" t="s">
        <v>239</v>
      </c>
      <c r="AD110" s="923" t="s">
        <v>239</v>
      </c>
      <c r="AE110" s="634" t="s">
        <v>239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6" customFormat="1" ht="26.25" customHeight="1" thickBot="1" x14ac:dyDescent="0.3">
      <c r="A111" s="4"/>
      <c r="B111" s="27" t="s">
        <v>78</v>
      </c>
      <c r="C111" s="482">
        <v>0</v>
      </c>
      <c r="D111" s="484"/>
      <c r="E111" s="649"/>
      <c r="F111" s="334"/>
      <c r="G111" s="336"/>
      <c r="H111" s="346"/>
      <c r="I111" s="340"/>
      <c r="J111" s="428"/>
      <c r="K111" s="649"/>
      <c r="L111" s="334"/>
      <c r="M111" s="336"/>
      <c r="N111" s="649"/>
      <c r="O111" s="334"/>
      <c r="P111" s="336"/>
      <c r="Q111" s="831"/>
      <c r="R111" s="1341"/>
      <c r="S111" s="333"/>
      <c r="T111" s="1341"/>
      <c r="U111" s="827"/>
      <c r="V111" s="1342"/>
      <c r="W111" s="201"/>
      <c r="X111" s="718"/>
      <c r="Y111" s="817"/>
      <c r="Z111" s="201" t="s">
        <v>776</v>
      </c>
      <c r="AA111" s="747"/>
      <c r="AB111" s="819"/>
      <c r="AC111" s="918"/>
      <c r="AD111" s="514"/>
      <c r="AE111" s="634"/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14" t="s">
        <v>1214</v>
      </c>
      <c r="C112" s="482" t="s">
        <v>1215</v>
      </c>
      <c r="D112" s="484"/>
      <c r="E112" s="649"/>
      <c r="F112" s="334"/>
      <c r="G112" s="336"/>
      <c r="H112" s="346"/>
      <c r="I112" s="340"/>
      <c r="J112" s="428"/>
      <c r="K112" s="649"/>
      <c r="L112" s="334"/>
      <c r="M112" s="336"/>
      <c r="N112" s="649"/>
      <c r="O112" s="334"/>
      <c r="P112" s="336"/>
      <c r="Q112" s="831"/>
      <c r="R112" s="1341"/>
      <c r="S112" s="333"/>
      <c r="T112" s="1341"/>
      <c r="U112" s="827"/>
      <c r="V112" s="1342"/>
      <c r="W112" s="201" t="s">
        <v>776</v>
      </c>
      <c r="X112" s="718" t="s">
        <v>1307</v>
      </c>
      <c r="Y112" s="817" t="s">
        <v>1307</v>
      </c>
      <c r="Z112" s="201" t="s">
        <v>776</v>
      </c>
      <c r="AA112" s="833" t="s">
        <v>1307</v>
      </c>
      <c r="AB112" s="819" t="s">
        <v>1307</v>
      </c>
      <c r="AC112" s="926" t="s">
        <v>776</v>
      </c>
      <c r="AD112" s="514" t="s">
        <v>1307</v>
      </c>
      <c r="AE112" s="819" t="s">
        <v>1307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9" customFormat="1" ht="26.25" customHeight="1" thickBot="1" x14ac:dyDescent="0.3">
      <c r="A113" s="386"/>
      <c r="B113" s="27" t="s">
        <v>79</v>
      </c>
      <c r="C113" s="481">
        <v>0.25</v>
      </c>
      <c r="D113" s="484"/>
      <c r="E113" s="649"/>
      <c r="F113" s="334"/>
      <c r="G113" s="336"/>
      <c r="H113" s="346"/>
      <c r="I113" s="340"/>
      <c r="J113" s="428"/>
      <c r="K113" s="649"/>
      <c r="L113" s="334"/>
      <c r="M113" s="336"/>
      <c r="N113" s="649"/>
      <c r="O113" s="334"/>
      <c r="P113" s="336"/>
      <c r="Q113" s="831"/>
      <c r="R113" s="1341"/>
      <c r="S113" s="333"/>
      <c r="T113" s="1341"/>
      <c r="U113" s="827"/>
      <c r="V113" s="1342"/>
      <c r="W113" s="201">
        <v>0.25</v>
      </c>
      <c r="X113" s="799">
        <v>0.25</v>
      </c>
      <c r="Y113" s="817">
        <v>0.25</v>
      </c>
      <c r="Z113" s="201" t="s">
        <v>776</v>
      </c>
      <c r="AA113" s="197">
        <v>0.25</v>
      </c>
      <c r="AB113" s="821">
        <v>0.25</v>
      </c>
      <c r="AC113" s="927">
        <v>0.25</v>
      </c>
      <c r="AD113" s="408">
        <v>0.25</v>
      </c>
      <c r="AE113" s="360">
        <v>0.25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customHeight="1" thickBot="1" x14ac:dyDescent="0.3">
      <c r="A114" s="4"/>
      <c r="B114" s="27" t="s">
        <v>174</v>
      </c>
      <c r="C114" s="482" t="s">
        <v>175</v>
      </c>
      <c r="D114" s="484"/>
      <c r="E114" s="649"/>
      <c r="F114" s="334"/>
      <c r="G114" s="336"/>
      <c r="H114" s="346"/>
      <c r="I114" s="340"/>
      <c r="J114" s="428"/>
      <c r="K114" s="649"/>
      <c r="L114" s="334"/>
      <c r="M114" s="336"/>
      <c r="N114" s="649"/>
      <c r="O114" s="334"/>
      <c r="P114" s="336"/>
      <c r="Q114" s="831"/>
      <c r="R114" s="1341"/>
      <c r="S114" s="333"/>
      <c r="T114" s="1341"/>
      <c r="U114" s="827"/>
      <c r="V114" s="1342"/>
      <c r="W114" s="201" t="s">
        <v>175</v>
      </c>
      <c r="X114" s="747" t="s">
        <v>175</v>
      </c>
      <c r="Y114" s="817" t="s">
        <v>175</v>
      </c>
      <c r="Z114" s="201" t="s">
        <v>776</v>
      </c>
      <c r="AA114" s="747" t="s">
        <v>175</v>
      </c>
      <c r="AB114" s="819" t="s">
        <v>175</v>
      </c>
      <c r="AC114" s="928" t="s">
        <v>175</v>
      </c>
      <c r="AD114" s="923" t="s">
        <v>175</v>
      </c>
      <c r="AE114" s="634" t="s">
        <v>175</v>
      </c>
      <c r="AF114" s="195"/>
      <c r="AG114" s="195"/>
      <c r="AH114" s="195"/>
      <c r="AI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13.5" thickBot="1" x14ac:dyDescent="0.3">
      <c r="A115" s="4"/>
      <c r="B115" s="27" t="s">
        <v>173</v>
      </c>
      <c r="C115" s="482" t="s">
        <v>949</v>
      </c>
      <c r="D115" s="484"/>
      <c r="E115" s="649"/>
      <c r="F115" s="334"/>
      <c r="G115" s="336"/>
      <c r="H115" s="346"/>
      <c r="I115" s="340"/>
      <c r="J115" s="428"/>
      <c r="K115" s="649"/>
      <c r="L115" s="334"/>
      <c r="M115" s="336"/>
      <c r="N115" s="649"/>
      <c r="O115" s="334"/>
      <c r="P115" s="336"/>
      <c r="Q115" s="831"/>
      <c r="R115" s="1341"/>
      <c r="S115" s="333"/>
      <c r="T115" s="1341"/>
      <c r="U115" s="827"/>
      <c r="V115" s="1342"/>
      <c r="W115" s="201" t="s">
        <v>949</v>
      </c>
      <c r="X115" s="747" t="s">
        <v>949</v>
      </c>
      <c r="Y115" s="817" t="s">
        <v>949</v>
      </c>
      <c r="Z115" s="201" t="s">
        <v>776</v>
      </c>
      <c r="AA115" s="747" t="s">
        <v>949</v>
      </c>
      <c r="AB115" s="819" t="s">
        <v>949</v>
      </c>
      <c r="AC115" s="928" t="s">
        <v>949</v>
      </c>
      <c r="AD115" s="923" t="s">
        <v>949</v>
      </c>
      <c r="AE115" s="634" t="s">
        <v>949</v>
      </c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26.25" thickBot="1" x14ac:dyDescent="0.3">
      <c r="A116" s="4"/>
      <c r="B116" s="27" t="s">
        <v>88</v>
      </c>
      <c r="C116" s="482" t="s">
        <v>1475</v>
      </c>
      <c r="D116" s="484"/>
      <c r="E116" s="649"/>
      <c r="F116" s="334"/>
      <c r="G116" s="336"/>
      <c r="H116" s="346"/>
      <c r="I116" s="340"/>
      <c r="J116" s="428"/>
      <c r="K116" s="649"/>
      <c r="L116" s="334"/>
      <c r="M116" s="336"/>
      <c r="N116" s="649"/>
      <c r="O116" s="334"/>
      <c r="P116" s="336"/>
      <c r="Q116" s="831"/>
      <c r="R116" s="1341"/>
      <c r="S116" s="333"/>
      <c r="T116" s="1341"/>
      <c r="U116" s="827"/>
      <c r="V116" s="1342"/>
      <c r="W116" s="201" t="s">
        <v>1475</v>
      </c>
      <c r="X116" s="747" t="s">
        <v>1475</v>
      </c>
      <c r="Y116" s="817" t="s">
        <v>1475</v>
      </c>
      <c r="Z116" s="201" t="s">
        <v>776</v>
      </c>
      <c r="AA116" s="835" t="s">
        <v>1010</v>
      </c>
      <c r="AB116" s="819" t="s">
        <v>1010</v>
      </c>
      <c r="AC116" s="918" t="s">
        <v>1475</v>
      </c>
      <c r="AD116" s="923" t="s">
        <v>1475</v>
      </c>
      <c r="AE116" s="634" t="s">
        <v>1475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90" thickBot="1" x14ac:dyDescent="0.3">
      <c r="A117" s="4"/>
      <c r="B117" s="27" t="s">
        <v>1029</v>
      </c>
      <c r="C117" s="482"/>
      <c r="D117" s="484"/>
      <c r="E117" s="649"/>
      <c r="F117" s="334"/>
      <c r="G117" s="336"/>
      <c r="H117" s="346"/>
      <c r="I117" s="340"/>
      <c r="J117" s="428"/>
      <c r="K117" s="649"/>
      <c r="L117" s="334"/>
      <c r="M117" s="336"/>
      <c r="N117" s="649"/>
      <c r="O117" s="334"/>
      <c r="P117" s="336"/>
      <c r="Q117" s="831"/>
      <c r="R117" s="1341"/>
      <c r="S117" s="333"/>
      <c r="T117" s="1341"/>
      <c r="U117" s="827"/>
      <c r="V117" s="1342"/>
      <c r="W117" s="201" t="s">
        <v>1715</v>
      </c>
      <c r="X117" s="844" t="s">
        <v>1360</v>
      </c>
      <c r="Y117" s="817" t="s">
        <v>1346</v>
      </c>
      <c r="Z117" s="201" t="s">
        <v>776</v>
      </c>
      <c r="AA117" s="845" t="s">
        <v>1814</v>
      </c>
      <c r="AB117" s="819" t="s">
        <v>1216</v>
      </c>
      <c r="AC117" s="926" t="s">
        <v>1714</v>
      </c>
      <c r="AD117" s="408" t="s">
        <v>1361</v>
      </c>
      <c r="AE117" s="820" t="s">
        <v>1216</v>
      </c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4"/>
      <c r="B118" s="27" t="s">
        <v>89</v>
      </c>
      <c r="C118" s="751">
        <v>0.9</v>
      </c>
      <c r="D118" s="484"/>
      <c r="E118" s="649"/>
      <c r="F118" s="334"/>
      <c r="G118" s="336"/>
      <c r="H118" s="346"/>
      <c r="I118" s="340"/>
      <c r="J118" s="428"/>
      <c r="K118" s="649"/>
      <c r="L118" s="334"/>
      <c r="M118" s="336"/>
      <c r="N118" s="649"/>
      <c r="O118" s="334"/>
      <c r="P118" s="336"/>
      <c r="Q118" s="831"/>
      <c r="R118" s="1341"/>
      <c r="S118" s="333"/>
      <c r="T118" s="1341"/>
      <c r="U118" s="827"/>
      <c r="V118" s="1342"/>
      <c r="W118" s="201">
        <v>0.9</v>
      </c>
      <c r="X118" s="741">
        <v>0.9</v>
      </c>
      <c r="Y118" s="932">
        <v>0.9</v>
      </c>
      <c r="Z118" s="201" t="s">
        <v>776</v>
      </c>
      <c r="AA118" s="1003">
        <v>0.85499999999999998</v>
      </c>
      <c r="AB118" s="820">
        <v>0.85499999999999998</v>
      </c>
      <c r="AC118" s="929">
        <v>0.9</v>
      </c>
      <c r="AD118" s="408">
        <v>0.9</v>
      </c>
      <c r="AE118" s="820">
        <v>0.85499999999999998</v>
      </c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200</v>
      </c>
      <c r="C119" s="482" t="s">
        <v>776</v>
      </c>
      <c r="D119" s="484"/>
      <c r="E119" s="649"/>
      <c r="F119" s="334"/>
      <c r="G119" s="336"/>
      <c r="H119" s="346"/>
      <c r="I119" s="340"/>
      <c r="J119" s="428"/>
      <c r="K119" s="649"/>
      <c r="L119" s="334"/>
      <c r="M119" s="336"/>
      <c r="N119" s="649"/>
      <c r="O119" s="334"/>
      <c r="P119" s="336"/>
      <c r="Q119" s="831"/>
      <c r="R119" s="1341"/>
      <c r="S119" s="333"/>
      <c r="T119" s="1341"/>
      <c r="U119" s="827"/>
      <c r="V119" s="1342"/>
      <c r="W119" s="686"/>
      <c r="X119" s="346"/>
      <c r="Y119" s="346"/>
      <c r="Z119" s="686"/>
      <c r="AA119" s="346"/>
      <c r="AB119" s="428"/>
      <c r="AC119" s="346"/>
      <c r="AD119" s="346"/>
      <c r="AE119" s="336"/>
      <c r="AF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504" t="s">
        <v>81</v>
      </c>
      <c r="B120" s="492"/>
      <c r="C120" s="503"/>
      <c r="D120" s="497"/>
      <c r="E120" s="649"/>
      <c r="F120" s="334"/>
      <c r="G120" s="336"/>
      <c r="H120" s="505"/>
      <c r="I120" s="498"/>
      <c r="J120" s="499"/>
      <c r="K120" s="649"/>
      <c r="L120" s="334"/>
      <c r="M120" s="336"/>
      <c r="N120" s="649"/>
      <c r="O120" s="334"/>
      <c r="P120" s="336"/>
      <c r="Q120" s="831"/>
      <c r="R120" s="335"/>
      <c r="S120" s="333"/>
      <c r="T120" s="335"/>
      <c r="U120" s="334" t="s">
        <v>329</v>
      </c>
      <c r="V120" s="334"/>
      <c r="W120" s="649"/>
      <c r="X120" s="334"/>
      <c r="Y120" s="334"/>
      <c r="Z120" s="649"/>
      <c r="AA120" s="334"/>
      <c r="AB120" s="827"/>
      <c r="AC120" s="831"/>
      <c r="AD120" s="334"/>
      <c r="AE120" s="336"/>
      <c r="AF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82</v>
      </c>
      <c r="C121" s="482" t="s">
        <v>45</v>
      </c>
      <c r="D121" s="484"/>
      <c r="E121" s="649"/>
      <c r="F121" s="334"/>
      <c r="G121" s="336"/>
      <c r="H121" s="346"/>
      <c r="I121" s="340"/>
      <c r="J121" s="428"/>
      <c r="K121" s="649"/>
      <c r="L121" s="334"/>
      <c r="M121" s="336"/>
      <c r="N121" s="649"/>
      <c r="O121" s="334"/>
      <c r="P121" s="336"/>
      <c r="Q121" s="831"/>
      <c r="R121" s="335"/>
      <c r="S121" s="333"/>
      <c r="T121" s="335"/>
      <c r="U121" s="334"/>
      <c r="V121" s="334"/>
      <c r="W121" s="686"/>
      <c r="X121" s="346"/>
      <c r="Y121" s="346"/>
      <c r="Z121" s="649"/>
      <c r="AA121" s="334"/>
      <c r="AB121" s="828"/>
      <c r="AC121" s="827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83</v>
      </c>
      <c r="C122" s="482" t="s">
        <v>45</v>
      </c>
      <c r="D122" s="484"/>
      <c r="E122" s="649"/>
      <c r="F122" s="334"/>
      <c r="G122" s="336"/>
      <c r="H122" s="346"/>
      <c r="I122" s="340"/>
      <c r="J122" s="428"/>
      <c r="K122" s="649"/>
      <c r="L122" s="334"/>
      <c r="M122" s="336"/>
      <c r="N122" s="649"/>
      <c r="O122" s="334"/>
      <c r="P122" s="336"/>
      <c r="Q122" s="831"/>
      <c r="R122" s="335"/>
      <c r="S122" s="333"/>
      <c r="T122" s="335"/>
      <c r="U122" s="334"/>
      <c r="V122" s="334"/>
      <c r="W122" s="686"/>
      <c r="X122" s="346"/>
      <c r="Y122" s="346"/>
      <c r="Z122" s="649"/>
      <c r="AA122" s="334"/>
      <c r="AB122" s="828"/>
      <c r="AC122" s="827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84</v>
      </c>
      <c r="C123" s="482" t="s">
        <v>45</v>
      </c>
      <c r="D123" s="484"/>
      <c r="E123" s="649"/>
      <c r="F123" s="334"/>
      <c r="G123" s="336"/>
      <c r="H123" s="346"/>
      <c r="I123" s="340"/>
      <c r="J123" s="428"/>
      <c r="K123" s="649"/>
      <c r="L123" s="334"/>
      <c r="M123" s="336"/>
      <c r="N123" s="649"/>
      <c r="O123" s="334"/>
      <c r="P123" s="336"/>
      <c r="Q123" s="831"/>
      <c r="R123" s="335"/>
      <c r="S123" s="333"/>
      <c r="T123" s="335"/>
      <c r="U123" s="334"/>
      <c r="V123" s="334"/>
      <c r="W123" s="686"/>
      <c r="X123" s="346"/>
      <c r="Y123" s="346"/>
      <c r="Z123" s="649"/>
      <c r="AA123" s="334"/>
      <c r="AB123" s="828"/>
      <c r="AC123" s="827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310</v>
      </c>
      <c r="C124" s="482" t="s">
        <v>45</v>
      </c>
      <c r="D124" s="484"/>
      <c r="E124" s="649"/>
      <c r="F124" s="334"/>
      <c r="G124" s="336"/>
      <c r="H124" s="346"/>
      <c r="I124" s="340"/>
      <c r="J124" s="428"/>
      <c r="K124" s="649"/>
      <c r="L124" s="334"/>
      <c r="M124" s="336"/>
      <c r="N124" s="649"/>
      <c r="O124" s="334"/>
      <c r="P124" s="336"/>
      <c r="Q124" s="831"/>
      <c r="R124" s="335"/>
      <c r="S124" s="333"/>
      <c r="T124" s="335"/>
      <c r="U124" s="334"/>
      <c r="V124" s="334"/>
      <c r="W124" s="686"/>
      <c r="X124" s="346"/>
      <c r="Y124" s="346"/>
      <c r="Z124" s="649"/>
      <c r="AA124" s="334"/>
      <c r="AB124" s="828"/>
      <c r="AC124" s="827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308</v>
      </c>
      <c r="C125" s="482" t="s">
        <v>45</v>
      </c>
      <c r="D125" s="484"/>
      <c r="E125" s="649"/>
      <c r="F125" s="334"/>
      <c r="G125" s="336"/>
      <c r="H125" s="346"/>
      <c r="I125" s="340"/>
      <c r="J125" s="428"/>
      <c r="K125" s="649"/>
      <c r="L125" s="334"/>
      <c r="M125" s="336"/>
      <c r="N125" s="649"/>
      <c r="O125" s="334"/>
      <c r="P125" s="336"/>
      <c r="Q125" s="831"/>
      <c r="R125" s="335"/>
      <c r="S125" s="333"/>
      <c r="T125" s="335"/>
      <c r="U125" s="334"/>
      <c r="V125" s="334"/>
      <c r="W125" s="686"/>
      <c r="X125" s="346"/>
      <c r="Y125" s="346"/>
      <c r="Z125" s="649"/>
      <c r="AA125" s="334"/>
      <c r="AB125" s="828"/>
      <c r="AC125" s="827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6" customFormat="1" ht="13.5" thickBot="1" x14ac:dyDescent="0.3">
      <c r="A126" s="4"/>
      <c r="B126" s="27" t="s">
        <v>85</v>
      </c>
      <c r="C126" s="482" t="s">
        <v>45</v>
      </c>
      <c r="D126" s="484"/>
      <c r="E126" s="649"/>
      <c r="F126" s="334"/>
      <c r="G126" s="336"/>
      <c r="H126" s="346"/>
      <c r="I126" s="340"/>
      <c r="J126" s="428"/>
      <c r="K126" s="649"/>
      <c r="L126" s="334"/>
      <c r="M126" s="336"/>
      <c r="N126" s="649"/>
      <c r="O126" s="334"/>
      <c r="P126" s="336"/>
      <c r="Q126" s="831"/>
      <c r="R126" s="335"/>
      <c r="S126" s="333"/>
      <c r="T126" s="335"/>
      <c r="U126" s="334"/>
      <c r="V126" s="334"/>
      <c r="W126" s="686"/>
      <c r="X126" s="346"/>
      <c r="Y126" s="346"/>
      <c r="Z126" s="649"/>
      <c r="AA126" s="334"/>
      <c r="AB126" s="828"/>
      <c r="AC126" s="827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6" customFormat="1" ht="13.5" thickBot="1" x14ac:dyDescent="0.3">
      <c r="A127" s="4"/>
      <c r="B127" s="27" t="s">
        <v>433</v>
      </c>
      <c r="C127" s="482" t="s">
        <v>45</v>
      </c>
      <c r="D127" s="484"/>
      <c r="E127" s="649"/>
      <c r="F127" s="334"/>
      <c r="G127" s="336"/>
      <c r="H127" s="346"/>
      <c r="I127" s="340"/>
      <c r="J127" s="428"/>
      <c r="K127" s="649"/>
      <c r="L127" s="334"/>
      <c r="M127" s="336"/>
      <c r="N127" s="649"/>
      <c r="O127" s="334"/>
      <c r="P127" s="336"/>
      <c r="Q127" s="831"/>
      <c r="R127" s="335"/>
      <c r="S127" s="333"/>
      <c r="T127" s="335"/>
      <c r="U127" s="334"/>
      <c r="V127" s="334"/>
      <c r="W127" s="686"/>
      <c r="X127" s="346"/>
      <c r="Y127" s="346"/>
      <c r="Z127" s="649"/>
      <c r="AA127" s="334"/>
      <c r="AB127" s="828"/>
      <c r="AC127" s="827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6"/>
      <c r="B128" s="27" t="s">
        <v>220</v>
      </c>
      <c r="C128" s="482" t="s">
        <v>45</v>
      </c>
      <c r="D128" s="484"/>
      <c r="E128" s="649"/>
      <c r="F128" s="334"/>
      <c r="G128" s="336"/>
      <c r="H128" s="346"/>
      <c r="I128" s="340"/>
      <c r="J128" s="428"/>
      <c r="K128" s="649"/>
      <c r="L128" s="334"/>
      <c r="M128" s="336"/>
      <c r="N128" s="649"/>
      <c r="O128" s="334"/>
      <c r="P128" s="336"/>
      <c r="Q128" s="831"/>
      <c r="R128" s="335"/>
      <c r="S128" s="333"/>
      <c r="T128" s="335"/>
      <c r="U128" s="334"/>
      <c r="V128" s="334"/>
      <c r="W128" s="686"/>
      <c r="X128" s="346"/>
      <c r="Y128" s="346"/>
      <c r="Z128" s="649"/>
      <c r="AA128" s="334"/>
      <c r="AB128" s="828"/>
      <c r="AC128" s="827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9" customFormat="1" ht="13.5" thickBot="1" x14ac:dyDescent="0.3">
      <c r="A129" s="386"/>
      <c r="B129" s="27" t="s">
        <v>221</v>
      </c>
      <c r="C129" s="482" t="s">
        <v>45</v>
      </c>
      <c r="D129" s="484"/>
      <c r="E129" s="649"/>
      <c r="F129" s="334"/>
      <c r="G129" s="336"/>
      <c r="H129" s="346"/>
      <c r="I129" s="340"/>
      <c r="J129" s="428"/>
      <c r="K129" s="649"/>
      <c r="L129" s="334"/>
      <c r="M129" s="336"/>
      <c r="N129" s="649"/>
      <c r="O129" s="334"/>
      <c r="P129" s="336"/>
      <c r="Q129" s="831"/>
      <c r="R129" s="335"/>
      <c r="S129" s="333"/>
      <c r="T129" s="335"/>
      <c r="U129" s="334"/>
      <c r="V129" s="334"/>
      <c r="W129" s="686"/>
      <c r="X129" s="346"/>
      <c r="Y129" s="346"/>
      <c r="Z129" s="649"/>
      <c r="AA129" s="334"/>
      <c r="AB129" s="828"/>
      <c r="AC129" s="827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9" customFormat="1" ht="13.5" thickBot="1" x14ac:dyDescent="0.3">
      <c r="A130" s="386"/>
      <c r="B130" s="27" t="s">
        <v>222</v>
      </c>
      <c r="C130" s="482" t="s">
        <v>45</v>
      </c>
      <c r="D130" s="484"/>
      <c r="E130" s="649"/>
      <c r="F130" s="334"/>
      <c r="G130" s="336"/>
      <c r="H130" s="346"/>
      <c r="I130" s="340"/>
      <c r="J130" s="428"/>
      <c r="K130" s="649"/>
      <c r="L130" s="334"/>
      <c r="M130" s="336"/>
      <c r="N130" s="649"/>
      <c r="O130" s="334"/>
      <c r="P130" s="336"/>
      <c r="Q130" s="831"/>
      <c r="R130" s="335"/>
      <c r="S130" s="333"/>
      <c r="T130" s="335"/>
      <c r="U130" s="334"/>
      <c r="V130" s="334"/>
      <c r="W130" s="686"/>
      <c r="X130" s="346"/>
      <c r="Y130" s="346"/>
      <c r="Z130" s="649"/>
      <c r="AA130" s="334"/>
      <c r="AB130" s="828"/>
      <c r="AC130" s="827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223</v>
      </c>
      <c r="C131" s="482" t="s">
        <v>45</v>
      </c>
      <c r="D131" s="484"/>
      <c r="E131" s="649"/>
      <c r="F131" s="334"/>
      <c r="G131" s="336"/>
      <c r="H131" s="346"/>
      <c r="I131" s="340"/>
      <c r="J131" s="428"/>
      <c r="K131" s="649"/>
      <c r="L131" s="334"/>
      <c r="M131" s="336"/>
      <c r="N131" s="649"/>
      <c r="O131" s="334"/>
      <c r="P131" s="336"/>
      <c r="Q131" s="831"/>
      <c r="R131" s="335"/>
      <c r="S131" s="333"/>
      <c r="T131" s="335"/>
      <c r="U131" s="334"/>
      <c r="V131" s="334"/>
      <c r="W131" s="686"/>
      <c r="X131" s="346"/>
      <c r="Y131" s="346"/>
      <c r="Z131" s="649"/>
      <c r="AA131" s="334"/>
      <c r="AB131" s="828"/>
      <c r="AC131" s="827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224</v>
      </c>
      <c r="C132" s="482" t="s">
        <v>45</v>
      </c>
      <c r="D132" s="484"/>
      <c r="E132" s="649"/>
      <c r="F132" s="334"/>
      <c r="G132" s="336"/>
      <c r="H132" s="346"/>
      <c r="I132" s="340"/>
      <c r="J132" s="428"/>
      <c r="K132" s="649"/>
      <c r="L132" s="334"/>
      <c r="M132" s="336"/>
      <c r="N132" s="649"/>
      <c r="O132" s="334"/>
      <c r="P132" s="336"/>
      <c r="Q132" s="831"/>
      <c r="R132" s="335"/>
      <c r="S132" s="333"/>
      <c r="T132" s="335"/>
      <c r="U132" s="334"/>
      <c r="V132" s="334"/>
      <c r="W132" s="686"/>
      <c r="X132" s="346"/>
      <c r="Y132" s="346"/>
      <c r="Z132" s="649"/>
      <c r="AA132" s="334"/>
      <c r="AB132" s="828"/>
      <c r="AC132" s="827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86</v>
      </c>
      <c r="C133" s="482" t="s">
        <v>45</v>
      </c>
      <c r="D133" s="484"/>
      <c r="E133" s="649"/>
      <c r="F133" s="334"/>
      <c r="G133" s="336"/>
      <c r="H133" s="346"/>
      <c r="I133" s="340"/>
      <c r="J133" s="428"/>
      <c r="K133" s="649"/>
      <c r="L133" s="334"/>
      <c r="M133" s="336"/>
      <c r="N133" s="649"/>
      <c r="O133" s="334"/>
      <c r="P133" s="336"/>
      <c r="Q133" s="831"/>
      <c r="R133" s="335"/>
      <c r="S133" s="333"/>
      <c r="T133" s="335"/>
      <c r="U133" s="334"/>
      <c r="V133" s="334"/>
      <c r="W133" s="686"/>
      <c r="X133" s="346"/>
      <c r="Y133" s="346"/>
      <c r="Z133" s="649"/>
      <c r="AA133" s="334"/>
      <c r="AB133" s="828"/>
      <c r="AC133" s="827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6" customFormat="1" ht="13.5" thickBot="1" x14ac:dyDescent="0.3">
      <c r="A134" s="4"/>
      <c r="B134" s="27" t="s">
        <v>93</v>
      </c>
      <c r="C134" s="482" t="s">
        <v>45</v>
      </c>
      <c r="D134" s="484"/>
      <c r="E134" s="649"/>
      <c r="F134" s="334"/>
      <c r="G134" s="336"/>
      <c r="H134" s="346"/>
      <c r="I134" s="340"/>
      <c r="J134" s="428"/>
      <c r="K134" s="649"/>
      <c r="L134" s="334"/>
      <c r="M134" s="336"/>
      <c r="N134" s="649"/>
      <c r="O134" s="334"/>
      <c r="P134" s="336"/>
      <c r="Q134" s="831"/>
      <c r="R134" s="335"/>
      <c r="S134" s="333"/>
      <c r="T134" s="335"/>
      <c r="U134" s="334"/>
      <c r="V134" s="334"/>
      <c r="W134" s="686"/>
      <c r="X134" s="346"/>
      <c r="Y134" s="346"/>
      <c r="Z134" s="649"/>
      <c r="AA134" s="334"/>
      <c r="AB134" s="828"/>
      <c r="AC134" s="827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87</v>
      </c>
      <c r="C135" s="482" t="s">
        <v>45</v>
      </c>
      <c r="D135" s="484"/>
      <c r="E135" s="649"/>
      <c r="F135" s="334"/>
      <c r="G135" s="336"/>
      <c r="H135" s="346"/>
      <c r="I135" s="340"/>
      <c r="J135" s="428"/>
      <c r="K135" s="649"/>
      <c r="L135" s="334"/>
      <c r="M135" s="336"/>
      <c r="N135" s="649"/>
      <c r="O135" s="334"/>
      <c r="P135" s="336"/>
      <c r="Q135" s="831"/>
      <c r="R135" s="335"/>
      <c r="S135" s="333"/>
      <c r="T135" s="335"/>
      <c r="U135" s="334"/>
      <c r="V135" s="334"/>
      <c r="W135" s="686"/>
      <c r="X135" s="346"/>
      <c r="Y135" s="346"/>
      <c r="Z135" s="649"/>
      <c r="AA135" s="334"/>
      <c r="AB135" s="828"/>
      <c r="AC135" s="827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9" customFormat="1" ht="13.5" thickBot="1" x14ac:dyDescent="0.3">
      <c r="A136" s="386"/>
      <c r="B136" s="27" t="s">
        <v>229</v>
      </c>
      <c r="C136" s="482" t="s">
        <v>45</v>
      </c>
      <c r="D136" s="484"/>
      <c r="E136" s="649"/>
      <c r="F136" s="334"/>
      <c r="G136" s="336"/>
      <c r="H136" s="346"/>
      <c r="I136" s="340"/>
      <c r="J136" s="428"/>
      <c r="K136" s="649"/>
      <c r="L136" s="334"/>
      <c r="M136" s="336"/>
      <c r="N136" s="649"/>
      <c r="O136" s="334"/>
      <c r="P136" s="336"/>
      <c r="Q136" s="831"/>
      <c r="R136" s="335"/>
      <c r="S136" s="333"/>
      <c r="T136" s="335"/>
      <c r="U136" s="334"/>
      <c r="V136" s="334"/>
      <c r="W136" s="686"/>
      <c r="X136" s="346"/>
      <c r="Y136" s="346"/>
      <c r="Z136" s="649"/>
      <c r="AA136" s="334"/>
      <c r="AB136" s="828"/>
      <c r="AC136" s="827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233</v>
      </c>
      <c r="C137" s="482" t="s">
        <v>45</v>
      </c>
      <c r="D137" s="484"/>
      <c r="E137" s="649"/>
      <c r="F137" s="334"/>
      <c r="G137" s="336"/>
      <c r="H137" s="346"/>
      <c r="I137" s="340"/>
      <c r="J137" s="428"/>
      <c r="K137" s="649"/>
      <c r="L137" s="334"/>
      <c r="M137" s="336"/>
      <c r="N137" s="649"/>
      <c r="O137" s="334"/>
      <c r="P137" s="336"/>
      <c r="Q137" s="831"/>
      <c r="R137" s="335"/>
      <c r="S137" s="333"/>
      <c r="T137" s="335"/>
      <c r="U137" s="334"/>
      <c r="V137" s="334"/>
      <c r="W137" s="686"/>
      <c r="X137" s="346"/>
      <c r="Y137" s="346"/>
      <c r="Z137" s="649"/>
      <c r="AA137" s="334"/>
      <c r="AB137" s="828"/>
      <c r="AC137" s="827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234</v>
      </c>
      <c r="C138" s="482" t="s">
        <v>45</v>
      </c>
      <c r="D138" s="484"/>
      <c r="E138" s="649"/>
      <c r="F138" s="334"/>
      <c r="G138" s="336"/>
      <c r="H138" s="346"/>
      <c r="I138" s="340"/>
      <c r="J138" s="428"/>
      <c r="K138" s="649"/>
      <c r="L138" s="334"/>
      <c r="M138" s="336"/>
      <c r="N138" s="649"/>
      <c r="O138" s="334"/>
      <c r="P138" s="336"/>
      <c r="Q138" s="831"/>
      <c r="R138" s="335"/>
      <c r="S138" s="333"/>
      <c r="T138" s="335"/>
      <c r="U138" s="334"/>
      <c r="V138" s="334"/>
      <c r="W138" s="686"/>
      <c r="X138" s="346"/>
      <c r="Y138" s="346"/>
      <c r="Z138" s="649"/>
      <c r="AA138" s="334"/>
      <c r="AB138" s="828"/>
      <c r="AC138" s="827"/>
      <c r="AD138" s="334"/>
      <c r="AE138" s="336"/>
      <c r="AF138" s="195"/>
      <c r="AG138" s="195"/>
      <c r="AH138" s="195"/>
      <c r="AI138" s="195"/>
      <c r="AJ138" s="195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ht="13.5" thickBot="1" x14ac:dyDescent="0.3">
      <c r="A139" s="4"/>
      <c r="B139" s="27" t="s">
        <v>235</v>
      </c>
      <c r="C139" s="482" t="s">
        <v>45</v>
      </c>
      <c r="D139" s="484"/>
      <c r="E139" s="649"/>
      <c r="F139" s="334"/>
      <c r="G139" s="336"/>
      <c r="H139" s="346"/>
      <c r="I139" s="340"/>
      <c r="J139" s="428"/>
      <c r="K139" s="649"/>
      <c r="L139" s="334"/>
      <c r="M139" s="336"/>
      <c r="N139" s="649"/>
      <c r="O139" s="334"/>
      <c r="P139" s="336"/>
      <c r="Q139" s="831"/>
      <c r="R139" s="335"/>
      <c r="S139" s="333"/>
      <c r="T139" s="335"/>
      <c r="U139" s="334"/>
      <c r="V139" s="334"/>
      <c r="W139" s="686"/>
      <c r="X139" s="346"/>
      <c r="Y139" s="346"/>
      <c r="Z139" s="649"/>
      <c r="AA139" s="334"/>
      <c r="AB139" s="828"/>
      <c r="AC139" s="827"/>
      <c r="AD139" s="334"/>
      <c r="AE139" s="336"/>
      <c r="AF139" s="195"/>
      <c r="AG139" s="195"/>
      <c r="AH139" s="195"/>
      <c r="AI139" s="195"/>
      <c r="AJ139" s="195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196" customFormat="1" ht="13.5" thickBot="1" x14ac:dyDescent="0.3">
      <c r="A140" s="4"/>
      <c r="B140" s="27" t="s">
        <v>236</v>
      </c>
      <c r="C140" s="482" t="s">
        <v>45</v>
      </c>
      <c r="D140" s="484"/>
      <c r="E140" s="649"/>
      <c r="F140" s="334"/>
      <c r="G140" s="336"/>
      <c r="H140" s="346"/>
      <c r="I140" s="340"/>
      <c r="J140" s="428"/>
      <c r="K140" s="649"/>
      <c r="L140" s="334"/>
      <c r="M140" s="336"/>
      <c r="N140" s="649"/>
      <c r="O140" s="334"/>
      <c r="P140" s="336"/>
      <c r="Q140" s="831"/>
      <c r="R140" s="335"/>
      <c r="S140" s="333"/>
      <c r="T140" s="335"/>
      <c r="U140" s="334"/>
      <c r="V140" s="334"/>
      <c r="W140" s="686"/>
      <c r="X140" s="346"/>
      <c r="Y140" s="346"/>
      <c r="Z140" s="649"/>
      <c r="AA140" s="334"/>
      <c r="AB140" s="828"/>
      <c r="AC140" s="827"/>
      <c r="AD140" s="334"/>
      <c r="AE140" s="336"/>
      <c r="AF140" s="395"/>
      <c r="AG140" s="395"/>
      <c r="AH140" s="395"/>
      <c r="AI140" s="395"/>
      <c r="AJ140" s="395"/>
      <c r="AK140" s="195"/>
      <c r="AL140" s="195"/>
      <c r="AM140" s="195"/>
      <c r="AN140" s="195"/>
      <c r="AO140" s="195"/>
      <c r="AP140" s="195"/>
      <c r="AQ140" s="195"/>
      <c r="AR140" s="195"/>
      <c r="AS140" s="195"/>
      <c r="AT140" s="195"/>
      <c r="AU140" s="195"/>
      <c r="AV140" s="195"/>
      <c r="AW140" s="195"/>
      <c r="AX140" s="195"/>
      <c r="AY140" s="195"/>
      <c r="AZ140" s="195"/>
      <c r="BA140" s="195"/>
    </row>
    <row r="141" spans="1:53" s="196" customFormat="1" x14ac:dyDescent="0.25">
      <c r="A141" s="413" t="s">
        <v>90</v>
      </c>
      <c r="B141" s="492"/>
      <c r="C141" s="366"/>
      <c r="D141" s="489"/>
      <c r="E141" s="649"/>
      <c r="F141" s="334"/>
      <c r="G141" s="336"/>
      <c r="H141" s="506"/>
      <c r="I141" s="507"/>
      <c r="J141" s="508"/>
      <c r="K141" s="649"/>
      <c r="L141" s="334"/>
      <c r="M141" s="336"/>
      <c r="N141" s="649"/>
      <c r="O141" s="334"/>
      <c r="P141" s="336"/>
      <c r="Q141" s="831"/>
      <c r="R141" s="335"/>
      <c r="S141" s="333"/>
      <c r="T141" s="335"/>
      <c r="U141" s="334"/>
      <c r="V141" s="334"/>
      <c r="W141" s="649"/>
      <c r="X141" s="334"/>
      <c r="Y141" s="334"/>
      <c r="Z141" s="649"/>
      <c r="AA141" s="334"/>
      <c r="AB141" s="827"/>
      <c r="AC141" s="831"/>
      <c r="AD141" s="334"/>
      <c r="AE141" s="336"/>
      <c r="AF141" s="395"/>
      <c r="AG141" s="395"/>
      <c r="AH141" s="395"/>
      <c r="AI141" s="395"/>
      <c r="AJ141" s="395"/>
      <c r="AK141" s="195"/>
      <c r="AL141" s="195"/>
      <c r="AM141" s="195"/>
      <c r="AN141" s="195"/>
      <c r="AO141" s="195"/>
      <c r="AP141" s="195"/>
      <c r="AQ141" s="195"/>
      <c r="AR141" s="195"/>
      <c r="AS141" s="195"/>
      <c r="AT141" s="195"/>
      <c r="AU141" s="195"/>
      <c r="AV141" s="195"/>
      <c r="AW141" s="195"/>
      <c r="AX141" s="195"/>
      <c r="AY141" s="195"/>
      <c r="AZ141" s="195"/>
      <c r="BA141" s="195"/>
    </row>
    <row r="142" spans="1:53" s="392" customFormat="1" ht="15" customHeight="1" x14ac:dyDescent="0.25">
      <c r="A142" s="212"/>
      <c r="B142" s="27" t="s">
        <v>901</v>
      </c>
      <c r="C142" s="459" t="s">
        <v>935</v>
      </c>
      <c r="D142" s="481" t="s">
        <v>916</v>
      </c>
      <c r="E142" s="649"/>
      <c r="F142" s="334"/>
      <c r="G142" s="336"/>
      <c r="H142" s="349"/>
      <c r="I142" s="340"/>
      <c r="J142" s="340"/>
      <c r="K142" s="649"/>
      <c r="L142" s="334"/>
      <c r="M142" s="336"/>
      <c r="N142" s="649"/>
      <c r="O142" s="334"/>
      <c r="P142" s="336"/>
      <c r="Q142" s="831"/>
      <c r="R142" s="335"/>
      <c r="S142" s="333"/>
      <c r="T142" s="335"/>
      <c r="U142" s="334"/>
      <c r="V142" s="334"/>
      <c r="W142" s="686"/>
      <c r="X142" s="346"/>
      <c r="Y142" s="346"/>
      <c r="Z142" s="649"/>
      <c r="AA142" s="334"/>
      <c r="AB142" s="828"/>
      <c r="AC142" s="827"/>
      <c r="AD142" s="334"/>
      <c r="AE142" s="336"/>
      <c r="AF142" s="395"/>
      <c r="AG142" s="395"/>
      <c r="AH142" s="395"/>
      <c r="AI142" s="202"/>
      <c r="AJ142" s="202"/>
      <c r="AK142" s="188"/>
      <c r="AL142" s="188"/>
    </row>
    <row r="143" spans="1:53" s="392" customFormat="1" ht="15" customHeight="1" x14ac:dyDescent="0.25">
      <c r="A143" s="212"/>
      <c r="B143" s="27" t="s">
        <v>902</v>
      </c>
      <c r="C143" s="459" t="s">
        <v>936</v>
      </c>
      <c r="D143" s="481" t="s">
        <v>917</v>
      </c>
      <c r="E143" s="649"/>
      <c r="F143" s="334"/>
      <c r="G143" s="336"/>
      <c r="H143" s="349"/>
      <c r="I143" s="340"/>
      <c r="J143" s="340"/>
      <c r="K143" s="649"/>
      <c r="L143" s="334"/>
      <c r="M143" s="336"/>
      <c r="N143" s="649"/>
      <c r="O143" s="334"/>
      <c r="P143" s="336"/>
      <c r="Q143" s="831"/>
      <c r="R143" s="335"/>
      <c r="S143" s="333"/>
      <c r="T143" s="335"/>
      <c r="U143" s="334"/>
      <c r="V143" s="334"/>
      <c r="W143" s="686"/>
      <c r="X143" s="346"/>
      <c r="Y143" s="346"/>
      <c r="Z143" s="649"/>
      <c r="AA143" s="334"/>
      <c r="AB143" s="828"/>
      <c r="AC143" s="827"/>
      <c r="AD143" s="334"/>
      <c r="AE143" s="336"/>
      <c r="AF143" s="395"/>
      <c r="AG143" s="395"/>
      <c r="AH143" s="395"/>
      <c r="AI143" s="202"/>
      <c r="AJ143" s="202"/>
      <c r="AK143" s="188"/>
      <c r="AL143" s="188"/>
    </row>
    <row r="144" spans="1:53" s="392" customFormat="1" ht="15" customHeight="1" x14ac:dyDescent="0.25">
      <c r="A144" s="406"/>
      <c r="B144" s="405" t="s">
        <v>91</v>
      </c>
      <c r="C144" s="459">
        <v>0.85</v>
      </c>
      <c r="D144" s="481" t="s">
        <v>918</v>
      </c>
      <c r="E144" s="649"/>
      <c r="F144" s="334"/>
      <c r="G144" s="336"/>
      <c r="H144" s="331"/>
      <c r="I144" s="332"/>
      <c r="J144" s="332"/>
      <c r="K144" s="649"/>
      <c r="L144" s="334"/>
      <c r="M144" s="336"/>
      <c r="N144" s="649"/>
      <c r="O144" s="334"/>
      <c r="P144" s="336"/>
      <c r="Q144" s="831"/>
      <c r="R144" s="335"/>
      <c r="S144" s="333"/>
      <c r="T144" s="335"/>
      <c r="U144" s="334"/>
      <c r="V144" s="334"/>
      <c r="W144" s="686"/>
      <c r="X144" s="346"/>
      <c r="Y144" s="346"/>
      <c r="Z144" s="649"/>
      <c r="AA144" s="334"/>
      <c r="AB144" s="828"/>
      <c r="AC144" s="827"/>
      <c r="AD144" s="334"/>
      <c r="AE144" s="336"/>
      <c r="AF144" s="352"/>
      <c r="AG144" s="352"/>
      <c r="AH144" s="352"/>
      <c r="AI144" s="352"/>
      <c r="AJ144" s="352"/>
      <c r="AK144" s="188"/>
      <c r="AL144" s="188"/>
    </row>
    <row r="145" spans="1:38" s="392" customFormat="1" x14ac:dyDescent="0.25">
      <c r="A145" s="406"/>
      <c r="B145" s="405" t="s">
        <v>346</v>
      </c>
      <c r="C145" s="459">
        <v>0.77</v>
      </c>
      <c r="D145" s="481" t="s">
        <v>919</v>
      </c>
      <c r="E145" s="649"/>
      <c r="F145" s="334"/>
      <c r="G145" s="336"/>
      <c r="H145" s="331"/>
      <c r="I145" s="332"/>
      <c r="J145" s="332"/>
      <c r="K145" s="649"/>
      <c r="L145" s="334"/>
      <c r="M145" s="336"/>
      <c r="N145" s="649"/>
      <c r="O145" s="334"/>
      <c r="P145" s="336"/>
      <c r="Q145" s="831"/>
      <c r="R145" s="335"/>
      <c r="S145" s="333"/>
      <c r="T145" s="335"/>
      <c r="U145" s="334"/>
      <c r="V145" s="334"/>
      <c r="W145" s="665"/>
      <c r="X145" s="667"/>
      <c r="Y145" s="667"/>
      <c r="Z145" s="649"/>
      <c r="AA145" s="334"/>
      <c r="AB145" s="828"/>
      <c r="AC145" s="827"/>
      <c r="AD145" s="334"/>
      <c r="AE145" s="336"/>
      <c r="AF145" s="352"/>
      <c r="AG145" s="352"/>
      <c r="AH145" s="352"/>
      <c r="AI145" s="352"/>
      <c r="AJ145" s="352"/>
      <c r="AK145" s="188"/>
      <c r="AL145" s="188"/>
    </row>
    <row r="146" spans="1:38" s="392" customFormat="1" x14ac:dyDescent="0.25">
      <c r="A146" s="406"/>
      <c r="B146" s="405" t="s">
        <v>1093</v>
      </c>
      <c r="C146" s="460">
        <v>0.18</v>
      </c>
      <c r="D146" s="481" t="s">
        <v>921</v>
      </c>
      <c r="E146" s="649"/>
      <c r="F146" s="334"/>
      <c r="G146" s="336"/>
      <c r="H146" s="331"/>
      <c r="I146" s="332"/>
      <c r="J146" s="332"/>
      <c r="K146" s="649"/>
      <c r="L146" s="334"/>
      <c r="M146" s="336"/>
      <c r="N146" s="649"/>
      <c r="O146" s="334"/>
      <c r="P146" s="336"/>
      <c r="Q146" s="831"/>
      <c r="R146" s="335"/>
      <c r="S146" s="333"/>
      <c r="T146" s="335"/>
      <c r="U146" s="334"/>
      <c r="V146" s="334"/>
      <c r="W146" s="665"/>
      <c r="X146" s="667"/>
      <c r="Y146" s="667"/>
      <c r="Z146" s="649"/>
      <c r="AA146" s="334"/>
      <c r="AB146" s="828"/>
      <c r="AC146" s="827"/>
      <c r="AD146" s="334"/>
      <c r="AE146" s="336"/>
      <c r="AF146" s="352"/>
      <c r="AG146" s="352"/>
      <c r="AH146" s="352"/>
      <c r="AI146" s="352"/>
      <c r="AJ146" s="352"/>
    </row>
    <row r="147" spans="1:38" s="392" customFormat="1" x14ac:dyDescent="0.25">
      <c r="A147" s="406"/>
      <c r="B147" s="27" t="s">
        <v>248</v>
      </c>
      <c r="C147" s="454"/>
      <c r="D147" s="481" t="s">
        <v>675</v>
      </c>
      <c r="E147" s="649"/>
      <c r="F147" s="334"/>
      <c r="G147" s="336"/>
      <c r="H147" s="343"/>
      <c r="I147" s="344"/>
      <c r="J147" s="344"/>
      <c r="K147" s="649"/>
      <c r="L147" s="334"/>
      <c r="M147" s="336"/>
      <c r="N147" s="649"/>
      <c r="O147" s="334"/>
      <c r="P147" s="336"/>
      <c r="Q147" s="831"/>
      <c r="R147" s="335"/>
      <c r="S147" s="333"/>
      <c r="T147" s="335"/>
      <c r="U147" s="827"/>
      <c r="V147" s="827"/>
      <c r="W147" s="686"/>
      <c r="X147" s="346"/>
      <c r="Y147" s="346"/>
      <c r="Z147" s="649"/>
      <c r="AA147" s="334"/>
      <c r="AB147" s="828"/>
      <c r="AC147" s="827"/>
      <c r="AD147" s="334"/>
      <c r="AE147" s="336"/>
      <c r="AF147" s="352"/>
      <c r="AG147" s="352"/>
      <c r="AH147" s="352"/>
      <c r="AI147" s="352"/>
      <c r="AJ147" s="352"/>
    </row>
    <row r="148" spans="1:38" s="392" customFormat="1" x14ac:dyDescent="0.25">
      <c r="A148" s="406"/>
      <c r="B148" s="27" t="s">
        <v>906</v>
      </c>
      <c r="C148" s="454">
        <v>140</v>
      </c>
      <c r="D148" s="481" t="s">
        <v>920</v>
      </c>
      <c r="E148" s="649"/>
      <c r="F148" s="334"/>
      <c r="G148" s="336"/>
      <c r="H148" s="343"/>
      <c r="I148" s="344"/>
      <c r="J148" s="344"/>
      <c r="K148" s="649"/>
      <c r="L148" s="334"/>
      <c r="M148" s="336"/>
      <c r="N148" s="649"/>
      <c r="O148" s="334"/>
      <c r="P148" s="336"/>
      <c r="Q148" s="831"/>
      <c r="R148" s="335"/>
      <c r="S148" s="333"/>
      <c r="T148" s="335"/>
      <c r="U148" s="334"/>
      <c r="V148" s="334"/>
      <c r="W148" s="686"/>
      <c r="X148" s="346"/>
      <c r="Y148" s="346"/>
      <c r="Z148" s="649"/>
      <c r="AA148" s="334"/>
      <c r="AB148" s="828"/>
      <c r="AC148" s="827"/>
      <c r="AD148" s="334"/>
      <c r="AE148" s="336"/>
      <c r="AF148" s="352"/>
      <c r="AG148" s="352"/>
      <c r="AH148" s="352"/>
      <c r="AI148" s="352"/>
      <c r="AJ148" s="352"/>
    </row>
    <row r="149" spans="1:38" s="392" customFormat="1" x14ac:dyDescent="0.25">
      <c r="A149" s="406"/>
      <c r="B149" s="27" t="s">
        <v>910</v>
      </c>
      <c r="C149" s="454" t="s">
        <v>776</v>
      </c>
      <c r="D149" s="481" t="s">
        <v>911</v>
      </c>
      <c r="E149" s="649"/>
      <c r="F149" s="334"/>
      <c r="G149" s="336"/>
      <c r="H149" s="343"/>
      <c r="I149" s="344"/>
      <c r="J149" s="344"/>
      <c r="K149" s="649"/>
      <c r="L149" s="334"/>
      <c r="M149" s="336"/>
      <c r="N149" s="649"/>
      <c r="O149" s="334"/>
      <c r="P149" s="336"/>
      <c r="Q149" s="831"/>
      <c r="R149" s="335"/>
      <c r="S149" s="333"/>
      <c r="T149" s="335"/>
      <c r="U149" s="334"/>
      <c r="V149" s="334"/>
      <c r="W149" s="686"/>
      <c r="X149" s="346"/>
      <c r="Y149" s="346"/>
      <c r="Z149" s="649"/>
      <c r="AA149" s="334"/>
      <c r="AB149" s="828"/>
      <c r="AC149" s="827"/>
      <c r="AD149" s="334"/>
      <c r="AE149" s="336"/>
      <c r="AF149" s="352"/>
      <c r="AG149" s="352"/>
      <c r="AH149" s="352"/>
      <c r="AI149" s="352"/>
      <c r="AJ149" s="352"/>
    </row>
    <row r="150" spans="1:38" s="392" customFormat="1" x14ac:dyDescent="0.25">
      <c r="A150" s="406"/>
      <c r="B150" s="27" t="s">
        <v>903</v>
      </c>
      <c r="C150" s="454" t="s">
        <v>187</v>
      </c>
      <c r="D150" s="481" t="s">
        <v>908</v>
      </c>
      <c r="E150" s="649"/>
      <c r="F150" s="334"/>
      <c r="G150" s="336"/>
      <c r="H150" s="343"/>
      <c r="I150" s="344"/>
      <c r="J150" s="344"/>
      <c r="K150" s="649"/>
      <c r="L150" s="334"/>
      <c r="M150" s="336"/>
      <c r="N150" s="649"/>
      <c r="O150" s="334"/>
      <c r="P150" s="336"/>
      <c r="Q150" s="831"/>
      <c r="R150" s="335"/>
      <c r="S150" s="333"/>
      <c r="T150" s="335"/>
      <c r="U150" s="334"/>
      <c r="V150" s="334"/>
      <c r="W150" s="686"/>
      <c r="X150" s="346"/>
      <c r="Y150" s="346"/>
      <c r="Z150" s="649"/>
      <c r="AA150" s="334"/>
      <c r="AB150" s="828"/>
      <c r="AC150" s="827"/>
      <c r="AD150" s="334"/>
      <c r="AE150" s="336"/>
      <c r="AF150" s="352"/>
      <c r="AG150" s="352"/>
      <c r="AH150" s="352"/>
      <c r="AI150" s="352"/>
      <c r="AJ150" s="352"/>
    </row>
    <row r="151" spans="1:38" s="392" customFormat="1" x14ac:dyDescent="0.25">
      <c r="A151" s="406"/>
      <c r="B151" s="27" t="s">
        <v>904</v>
      </c>
      <c r="C151" s="454">
        <v>120</v>
      </c>
      <c r="D151" s="481" t="s">
        <v>909</v>
      </c>
      <c r="E151" s="649"/>
      <c r="F151" s="334"/>
      <c r="G151" s="336"/>
      <c r="H151" s="343"/>
      <c r="I151" s="344"/>
      <c r="J151" s="344"/>
      <c r="K151" s="649"/>
      <c r="L151" s="334"/>
      <c r="M151" s="336"/>
      <c r="N151" s="649"/>
      <c r="O151" s="334"/>
      <c r="P151" s="336"/>
      <c r="Q151" s="831"/>
      <c r="R151" s="335"/>
      <c r="S151" s="333"/>
      <c r="T151" s="335"/>
      <c r="U151" s="334"/>
      <c r="V151" s="334"/>
      <c r="W151" s="686"/>
      <c r="X151" s="346"/>
      <c r="Y151" s="346"/>
      <c r="Z151" s="649"/>
      <c r="AA151" s="334"/>
      <c r="AB151" s="828"/>
      <c r="AC151" s="827"/>
      <c r="AD151" s="334"/>
      <c r="AE151" s="336"/>
      <c r="AF151" s="352"/>
      <c r="AG151" s="352"/>
      <c r="AH151" s="352"/>
      <c r="AI151" s="352"/>
      <c r="AJ151" s="352"/>
    </row>
    <row r="152" spans="1:38" s="392" customFormat="1" x14ac:dyDescent="0.25">
      <c r="A152" s="406"/>
      <c r="B152" s="27" t="s">
        <v>905</v>
      </c>
      <c r="C152" s="461">
        <v>80000</v>
      </c>
      <c r="D152" s="481" t="s">
        <v>915</v>
      </c>
      <c r="E152" s="649"/>
      <c r="F152" s="334"/>
      <c r="G152" s="336"/>
      <c r="H152" s="343"/>
      <c r="I152" s="344"/>
      <c r="J152" s="344"/>
      <c r="K152" s="649"/>
      <c r="L152" s="334"/>
      <c r="M152" s="336"/>
      <c r="N152" s="649"/>
      <c r="O152" s="334"/>
      <c r="P152" s="336"/>
      <c r="Q152" s="831"/>
      <c r="R152" s="335"/>
      <c r="S152" s="333"/>
      <c r="T152" s="335"/>
      <c r="U152" s="334"/>
      <c r="V152" s="334"/>
      <c r="W152" s="686"/>
      <c r="X152" s="346"/>
      <c r="Y152" s="346"/>
      <c r="Z152" s="649"/>
      <c r="AA152" s="334"/>
      <c r="AB152" s="828"/>
      <c r="AC152" s="827"/>
      <c r="AD152" s="334"/>
      <c r="AE152" s="336"/>
      <c r="AF152" s="352"/>
      <c r="AG152" s="352"/>
      <c r="AH152" s="352"/>
      <c r="AI152" s="352"/>
      <c r="AJ152" s="352"/>
    </row>
    <row r="153" spans="1:38" s="392" customFormat="1" x14ac:dyDescent="0.25">
      <c r="A153" s="406"/>
      <c r="B153" s="27" t="s">
        <v>907</v>
      </c>
      <c r="C153" s="454" t="s">
        <v>776</v>
      </c>
      <c r="D153" s="481" t="s">
        <v>912</v>
      </c>
      <c r="E153" s="649"/>
      <c r="F153" s="334"/>
      <c r="G153" s="336"/>
      <c r="H153" s="343"/>
      <c r="I153" s="344"/>
      <c r="J153" s="344"/>
      <c r="K153" s="649"/>
      <c r="L153" s="334"/>
      <c r="M153" s="336"/>
      <c r="N153" s="649"/>
      <c r="O153" s="334"/>
      <c r="P153" s="336"/>
      <c r="Q153" s="831"/>
      <c r="R153" s="335"/>
      <c r="S153" s="333"/>
      <c r="T153" s="335"/>
      <c r="U153" s="334"/>
      <c r="V153" s="334"/>
      <c r="W153" s="686"/>
      <c r="X153" s="346"/>
      <c r="Y153" s="346"/>
      <c r="Z153" s="649"/>
      <c r="AA153" s="334"/>
      <c r="AB153" s="828"/>
      <c r="AC153" s="827"/>
      <c r="AD153" s="334"/>
      <c r="AE153" s="336"/>
      <c r="AF153" s="352"/>
      <c r="AG153" s="352"/>
      <c r="AH153" s="352"/>
      <c r="AI153" s="352"/>
      <c r="AJ153" s="352"/>
    </row>
    <row r="154" spans="1:38" s="392" customFormat="1" ht="15.75" thickBot="1" x14ac:dyDescent="0.3">
      <c r="A154" s="1045"/>
      <c r="B154" s="1046" t="s">
        <v>914</v>
      </c>
      <c r="C154" s="462">
        <v>1271</v>
      </c>
      <c r="D154" s="693" t="s">
        <v>913</v>
      </c>
      <c r="E154" s="691"/>
      <c r="F154" s="692"/>
      <c r="G154" s="692"/>
      <c r="H154" s="689"/>
      <c r="I154" s="689"/>
      <c r="J154" s="689"/>
      <c r="K154" s="691"/>
      <c r="L154" s="692"/>
      <c r="M154" s="692"/>
      <c r="N154" s="691"/>
      <c r="O154" s="692"/>
      <c r="P154" s="442"/>
      <c r="Q154" s="691"/>
      <c r="R154" s="895"/>
      <c r="S154" s="896"/>
      <c r="T154" s="895"/>
      <c r="U154" s="692"/>
      <c r="V154" s="692"/>
      <c r="W154" s="725"/>
      <c r="X154" s="536"/>
      <c r="Y154" s="536"/>
      <c r="Z154" s="691"/>
      <c r="AA154" s="692"/>
      <c r="AB154" s="442"/>
      <c r="AC154" s="692"/>
      <c r="AD154" s="692"/>
      <c r="AE154" s="442"/>
      <c r="AF154" s="352"/>
      <c r="AG154" s="352"/>
      <c r="AH154" s="352"/>
      <c r="AI154" s="352"/>
      <c r="AJ154" s="352"/>
    </row>
    <row r="155" spans="1:38" x14ac:dyDescent="0.25">
      <c r="B155" s="27"/>
    </row>
    <row r="159" spans="1:38" x14ac:dyDescent="0.25">
      <c r="X159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7:R119"/>
    <mergeCell ref="T107:T119"/>
    <mergeCell ref="V107:V119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4">
    <cfRule type="expression" dxfId="213" priority="173">
      <formula>$A42&lt;&gt;0</formula>
    </cfRule>
  </conditionalFormatting>
  <conditionalFormatting sqref="E16:G38">
    <cfRule type="expression" dxfId="212" priority="172">
      <formula>$A16&lt;&gt;0</formula>
    </cfRule>
  </conditionalFormatting>
  <conditionalFormatting sqref="K16:M55">
    <cfRule type="expression" dxfId="211" priority="171">
      <formula>$A16&lt;&gt;0</formula>
    </cfRule>
  </conditionalFormatting>
  <conditionalFormatting sqref="K66:M69 L70:M70 K70:K71">
    <cfRule type="expression" dxfId="210" priority="170">
      <formula>$A66&lt;&gt;0</formula>
    </cfRule>
  </conditionalFormatting>
  <conditionalFormatting sqref="K62:M65">
    <cfRule type="expression" dxfId="209" priority="169">
      <formula>$A62&lt;&gt;0</formula>
    </cfRule>
  </conditionalFormatting>
  <conditionalFormatting sqref="K72:M154">
    <cfRule type="expression" dxfId="208" priority="168">
      <formula>$A72&lt;&gt;0</formula>
    </cfRule>
  </conditionalFormatting>
  <conditionalFormatting sqref="N72:P154">
    <cfRule type="expression" dxfId="207" priority="166">
      <formula>$A72&lt;&gt;0</formula>
    </cfRule>
  </conditionalFormatting>
  <conditionalFormatting sqref="N62:P69 O70:P70 N70:N71">
    <cfRule type="expression" dxfId="206" priority="165">
      <formula>$A62&lt;&gt;0</formula>
    </cfRule>
  </conditionalFormatting>
  <conditionalFormatting sqref="N34:P55">
    <cfRule type="expression" dxfId="205" priority="164">
      <formula>$A34&lt;&gt;0</formula>
    </cfRule>
  </conditionalFormatting>
  <conditionalFormatting sqref="Z45:AB45 AA61:AB61 Z106:AA106 Z50:AB54 Z121:AB140 Z62:AB72 Z81:AA81 Z56:AB60 Z55:AA55 Z74:AB80 Z73:AA73 Z120:AA120 Z142:AB154 Z141:AA141">
    <cfRule type="expression" dxfId="204" priority="163">
      <formula>$A45&lt;&gt;0</formula>
    </cfRule>
  </conditionalFormatting>
  <conditionalFormatting sqref="Z16:AB32 Z33:AA33">
    <cfRule type="expression" dxfId="203" priority="162">
      <formula>$A16&lt;&gt;0</formula>
    </cfRule>
  </conditionalFormatting>
  <conditionalFormatting sqref="Q120:V147">
    <cfRule type="expression" dxfId="202" priority="161">
      <formula>$A120&lt;&gt;0</formula>
    </cfRule>
  </conditionalFormatting>
  <conditionalFormatting sqref="Q148:V154">
    <cfRule type="expression" dxfId="201" priority="160">
      <formula>$A148&lt;&gt;0</formula>
    </cfRule>
  </conditionalFormatting>
  <conditionalFormatting sqref="Q71:V80 Q61:V66 S67:V69 Q67:R70">
    <cfRule type="expression" dxfId="200" priority="159">
      <formula>$A61&lt;&gt;0</formula>
    </cfRule>
  </conditionalFormatting>
  <conditionalFormatting sqref="Q34:V45 Q47:V54">
    <cfRule type="expression" dxfId="199" priority="157">
      <formula>$A34&lt;&gt;0</formula>
    </cfRule>
  </conditionalFormatting>
  <conditionalFormatting sqref="Q16:V32">
    <cfRule type="expression" dxfId="198" priority="156">
      <formula>$A16&lt;&gt;0</formula>
    </cfRule>
  </conditionalFormatting>
  <conditionalFormatting sqref="V55">
    <cfRule type="expression" dxfId="197" priority="155">
      <formula>$A55&lt;&gt;0</formula>
    </cfRule>
  </conditionalFormatting>
  <conditionalFormatting sqref="Q55:U55">
    <cfRule type="expression" dxfId="196" priority="154">
      <formula>$A55&lt;&gt;0</formula>
    </cfRule>
  </conditionalFormatting>
  <conditionalFormatting sqref="W55">
    <cfRule type="expression" dxfId="195" priority="153">
      <formula>$A55&lt;&gt;0</formula>
    </cfRule>
  </conditionalFormatting>
  <conditionalFormatting sqref="X55:Y55">
    <cfRule type="expression" dxfId="194" priority="151">
      <formula>$A55&lt;&gt;0</formula>
    </cfRule>
  </conditionalFormatting>
  <conditionalFormatting sqref="W50:W54">
    <cfRule type="expression" dxfId="193" priority="149">
      <formula>$A50&lt;&gt;0</formula>
    </cfRule>
  </conditionalFormatting>
  <conditionalFormatting sqref="X50:Y54">
    <cfRule type="expression" dxfId="192" priority="148">
      <formula>$A50&lt;&gt;0</formula>
    </cfRule>
  </conditionalFormatting>
  <conditionalFormatting sqref="W42:W45">
    <cfRule type="expression" dxfId="191" priority="146">
      <formula>$A42&lt;&gt;0</formula>
    </cfRule>
  </conditionalFormatting>
  <conditionalFormatting sqref="X42:Y45">
    <cfRule type="expression" dxfId="190" priority="145">
      <formula>$A42&lt;&gt;0</formula>
    </cfRule>
  </conditionalFormatting>
  <conditionalFormatting sqref="W16:W25 W27:W28 W30:W32">
    <cfRule type="expression" dxfId="189" priority="143">
      <formula>$A16&lt;&gt;0</formula>
    </cfRule>
  </conditionalFormatting>
  <conditionalFormatting sqref="X16:Y25 X27:Y28 X30:Y32">
    <cfRule type="expression" dxfId="188" priority="142">
      <formula>$A16&lt;&gt;0</formula>
    </cfRule>
  </conditionalFormatting>
  <conditionalFormatting sqref="W33:Y33">
    <cfRule type="expression" dxfId="187" priority="141">
      <formula>$A33&lt;&gt;0</formula>
    </cfRule>
  </conditionalFormatting>
  <conditionalFormatting sqref="W141:Y141">
    <cfRule type="expression" dxfId="186" priority="140">
      <formula>$A141&lt;&gt;0</formula>
    </cfRule>
  </conditionalFormatting>
  <conditionalFormatting sqref="W120:Y120">
    <cfRule type="expression" dxfId="185" priority="139">
      <formula>$A120&lt;&gt;0</formula>
    </cfRule>
  </conditionalFormatting>
  <conditionalFormatting sqref="W106:Y106">
    <cfRule type="expression" dxfId="184" priority="138">
      <formula>$A106&lt;&gt;0</formula>
    </cfRule>
  </conditionalFormatting>
  <conditionalFormatting sqref="W81:Y81">
    <cfRule type="expression" dxfId="183" priority="137">
      <formula>$A81&lt;&gt;0</formula>
    </cfRule>
  </conditionalFormatting>
  <conditionalFormatting sqref="W73:Y73">
    <cfRule type="expression" dxfId="182" priority="136">
      <formula>$A73&lt;&gt;0</formula>
    </cfRule>
  </conditionalFormatting>
  <conditionalFormatting sqref="Q81:U81">
    <cfRule type="expression" dxfId="181" priority="135">
      <formula>$A81&lt;&gt;0</formula>
    </cfRule>
  </conditionalFormatting>
  <conditionalFormatting sqref="V81">
    <cfRule type="expression" dxfId="180" priority="134">
      <formula>$A81&lt;&gt;0</formula>
    </cfRule>
  </conditionalFormatting>
  <conditionalFormatting sqref="AC121:AE140 AD81:AE81 AD62:AE73 AD42:AE60 AD120:AE120 AC142:AE154 AD141:AE141">
    <cfRule type="expression" dxfId="179" priority="132">
      <formula>$A42&lt;&gt;0</formula>
    </cfRule>
  </conditionalFormatting>
  <conditionalFormatting sqref="AD16:AE41">
    <cfRule type="expression" dxfId="178" priority="131">
      <formula>$A16&lt;&gt;0</formula>
    </cfRule>
  </conditionalFormatting>
  <conditionalFormatting sqref="Q106:V106">
    <cfRule type="expression" dxfId="177" priority="129">
      <formula>$A106&lt;&gt;0</formula>
    </cfRule>
  </conditionalFormatting>
  <conditionalFormatting sqref="Y61">
    <cfRule type="expression" dxfId="176" priority="110">
      <formula>$A61&lt;&gt;0</formula>
    </cfRule>
  </conditionalFormatting>
  <conditionalFormatting sqref="AD74:AE74 AE79:AE80 AD76:AE76 AE77">
    <cfRule type="expression" dxfId="175" priority="107">
      <formula>$A74&lt;&gt;0</formula>
    </cfRule>
  </conditionalFormatting>
  <conditionalFormatting sqref="AC74">
    <cfRule type="expression" dxfId="174" priority="102">
      <formula>$A74&lt;&gt;0</formula>
    </cfRule>
  </conditionalFormatting>
  <conditionalFormatting sqref="AD61:AE61">
    <cfRule type="expression" dxfId="173" priority="104">
      <formula>$A61&lt;&gt;0</formula>
    </cfRule>
  </conditionalFormatting>
  <conditionalFormatting sqref="AC61">
    <cfRule type="expression" dxfId="172" priority="103">
      <formula>$A61&lt;&gt;0</formula>
    </cfRule>
  </conditionalFormatting>
  <conditionalFormatting sqref="AD106:AE107 AE108 AD109 AD111:AE113 AD117:AE117">
    <cfRule type="expression" dxfId="171" priority="101">
      <formula>$A106&lt;&gt;0</formula>
    </cfRule>
  </conditionalFormatting>
  <conditionalFormatting sqref="AD82:AE84 AD99:AE102 AD86:AE95 AD85 AD98">
    <cfRule type="expression" dxfId="170" priority="87">
      <formula>$A82&lt;&gt;0</formula>
    </cfRule>
  </conditionalFormatting>
  <conditionalFormatting sqref="AE103">
    <cfRule type="expression" dxfId="169" priority="86">
      <formula>$A103&lt;&gt;0</formula>
    </cfRule>
  </conditionalFormatting>
  <conditionalFormatting sqref="AB82:AB84 AB86:AB95 AB99:AB105">
    <cfRule type="expression" dxfId="168" priority="85">
      <formula>$A82&lt;&gt;0</formula>
    </cfRule>
  </conditionalFormatting>
  <conditionalFormatting sqref="AE104:AE105">
    <cfRule type="expression" dxfId="167" priority="84">
      <formula>$A104&lt;&gt;0</formula>
    </cfRule>
  </conditionalFormatting>
  <conditionalFormatting sqref="AE109">
    <cfRule type="expression" dxfId="166" priority="80">
      <formula>$A109&lt;&gt;0</formula>
    </cfRule>
  </conditionalFormatting>
  <conditionalFormatting sqref="AE110">
    <cfRule type="expression" dxfId="165" priority="79">
      <formula>$A110&lt;&gt;0</formula>
    </cfRule>
  </conditionalFormatting>
  <conditionalFormatting sqref="AE114:AE115">
    <cfRule type="expression" dxfId="164" priority="78">
      <formula>$A114&lt;&gt;0</formula>
    </cfRule>
  </conditionalFormatting>
  <conditionalFormatting sqref="AE116">
    <cfRule type="expression" dxfId="163" priority="77">
      <formula>$A116&lt;&gt;0</formula>
    </cfRule>
  </conditionalFormatting>
  <conditionalFormatting sqref="Z97:AE97">
    <cfRule type="expression" dxfId="162" priority="75">
      <formula>$A97&lt;&gt;0</formula>
    </cfRule>
  </conditionalFormatting>
  <conditionalFormatting sqref="AA112">
    <cfRule type="expression" dxfId="161" priority="74">
      <formula>$A112&lt;&gt;0</formula>
    </cfRule>
  </conditionalFormatting>
  <conditionalFormatting sqref="C96:C101">
    <cfRule type="expression" dxfId="160" priority="73">
      <formula>$A96&lt;&gt;0</formula>
    </cfRule>
  </conditionalFormatting>
  <conditionalFormatting sqref="AB96">
    <cfRule type="expression" dxfId="159" priority="72">
      <formula>$A96&lt;&gt;0</formula>
    </cfRule>
  </conditionalFormatting>
  <conditionalFormatting sqref="AD96:AE96">
    <cfRule type="expression" dxfId="158" priority="71">
      <formula>$A96&lt;&gt;0</formula>
    </cfRule>
  </conditionalFormatting>
  <conditionalFormatting sqref="X107 X109 X111:X113 X117:X118">
    <cfRule type="expression" dxfId="157" priority="70">
      <formula>$A107&lt;&gt;0</formula>
    </cfRule>
  </conditionalFormatting>
  <conditionalFormatting sqref="AB85">
    <cfRule type="expression" dxfId="156" priority="64">
      <formula>$A85&lt;&gt;0</formula>
    </cfRule>
  </conditionalFormatting>
  <conditionalFormatting sqref="AE85">
    <cfRule type="expression" dxfId="155" priority="63">
      <formula>$A85&lt;&gt;0</formula>
    </cfRule>
  </conditionalFormatting>
  <conditionalFormatting sqref="AE119">
    <cfRule type="expression" dxfId="154" priority="62">
      <formula>$A119&lt;&gt;0</formula>
    </cfRule>
  </conditionalFormatting>
  <conditionalFormatting sqref="B46">
    <cfRule type="expression" dxfId="153" priority="61">
      <formula>$A46&lt;&gt;0</formula>
    </cfRule>
  </conditionalFormatting>
  <conditionalFormatting sqref="AC78:AE78 AC77:AD77">
    <cfRule type="expression" dxfId="152" priority="60">
      <formula>$A77&lt;&gt;0</formula>
    </cfRule>
  </conditionalFormatting>
  <conditionalFormatting sqref="AD118:AE118">
    <cfRule type="expression" dxfId="151" priority="59">
      <formula>$A118&lt;&gt;0</formula>
    </cfRule>
  </conditionalFormatting>
  <conditionalFormatting sqref="AE75">
    <cfRule type="expression" dxfId="150" priority="58">
      <formula>$A75&lt;&gt;0</formula>
    </cfRule>
  </conditionalFormatting>
  <conditionalFormatting sqref="V104:V105">
    <cfRule type="expression" dxfId="149" priority="50">
      <formula>$A104&lt;&gt;0</formula>
    </cfRule>
  </conditionalFormatting>
  <conditionalFormatting sqref="Q107:Q119">
    <cfRule type="expression" dxfId="148" priority="49">
      <formula>$A107&lt;&gt;0</formula>
    </cfRule>
  </conditionalFormatting>
  <conditionalFormatting sqref="S107:S119">
    <cfRule type="expression" dxfId="147" priority="46">
      <formula>$A107&lt;&gt;0</formula>
    </cfRule>
  </conditionalFormatting>
  <conditionalFormatting sqref="U107:U119">
    <cfRule type="expression" dxfId="146" priority="45">
      <formula>$A107&lt;&gt;0</formula>
    </cfRule>
  </conditionalFormatting>
  <conditionalFormatting sqref="AC62:AC72">
    <cfRule type="expression" dxfId="145" priority="42">
      <formula>$A62&lt;&gt;0</formula>
    </cfRule>
  </conditionalFormatting>
  <conditionalFormatting sqref="AC56:AC60">
    <cfRule type="expression" dxfId="144" priority="41">
      <formula>$A56&lt;&gt;0</formula>
    </cfRule>
  </conditionalFormatting>
  <conditionalFormatting sqref="AC34:AC54">
    <cfRule type="expression" dxfId="143" priority="40">
      <formula>$A34&lt;&gt;0</formula>
    </cfRule>
  </conditionalFormatting>
  <conditionalFormatting sqref="AC16:AC32">
    <cfRule type="expression" dxfId="142" priority="39">
      <formula>$A16&lt;&gt;0</formula>
    </cfRule>
  </conditionalFormatting>
  <conditionalFormatting sqref="AB107:AB118">
    <cfRule type="expression" dxfId="141" priority="38">
      <formula>$A107&lt;&gt;0</formula>
    </cfRule>
  </conditionalFormatting>
  <conditionalFormatting sqref="Q46:V46">
    <cfRule type="expression" dxfId="140" priority="36">
      <formula>$A46&lt;&gt;0</formula>
    </cfRule>
  </conditionalFormatting>
  <conditionalFormatting sqref="AC33">
    <cfRule type="expression" dxfId="139" priority="35">
      <formula>$A33&lt;&gt;0</formula>
    </cfRule>
  </conditionalFormatting>
  <conditionalFormatting sqref="AB33">
    <cfRule type="expression" dxfId="138" priority="34">
      <formula>$A33&lt;&gt;0</formula>
    </cfRule>
  </conditionalFormatting>
  <conditionalFormatting sqref="AC55">
    <cfRule type="expression" dxfId="137" priority="33">
      <formula>$A55&lt;&gt;0</formula>
    </cfRule>
  </conditionalFormatting>
  <conditionalFormatting sqref="AB55">
    <cfRule type="expression" dxfId="136" priority="32">
      <formula>$A55&lt;&gt;0</formula>
    </cfRule>
  </conditionalFormatting>
  <conditionalFormatting sqref="AC73">
    <cfRule type="expression" dxfId="135" priority="31">
      <formula>$A73&lt;&gt;0</formula>
    </cfRule>
  </conditionalFormatting>
  <conditionalFormatting sqref="AB73">
    <cfRule type="expression" dxfId="134" priority="30">
      <formula>$A73&lt;&gt;0</formula>
    </cfRule>
  </conditionalFormatting>
  <conditionalFormatting sqref="AC81">
    <cfRule type="expression" dxfId="133" priority="29">
      <formula>$A81&lt;&gt;0</formula>
    </cfRule>
  </conditionalFormatting>
  <conditionalFormatting sqref="AB81">
    <cfRule type="expression" dxfId="132" priority="28">
      <formula>$A81&lt;&gt;0</formula>
    </cfRule>
  </conditionalFormatting>
  <conditionalFormatting sqref="AC106">
    <cfRule type="expression" dxfId="131" priority="27">
      <formula>$A106&lt;&gt;0</formula>
    </cfRule>
  </conditionalFormatting>
  <conditionalFormatting sqref="AB106">
    <cfRule type="expression" dxfId="130" priority="26">
      <formula>$A106&lt;&gt;0</formula>
    </cfRule>
  </conditionalFormatting>
  <conditionalFormatting sqref="AC120">
    <cfRule type="expression" dxfId="129" priority="25">
      <formula>$A120&lt;&gt;0</formula>
    </cfRule>
  </conditionalFormatting>
  <conditionalFormatting sqref="AB120">
    <cfRule type="expression" dxfId="128" priority="24">
      <formula>$A120&lt;&gt;0</formula>
    </cfRule>
  </conditionalFormatting>
  <conditionalFormatting sqref="AC141">
    <cfRule type="expression" dxfId="127" priority="23">
      <formula>$A141&lt;&gt;0</formula>
    </cfRule>
  </conditionalFormatting>
  <conditionalFormatting sqref="AB141">
    <cfRule type="expression" dxfId="126" priority="22">
      <formula>$A141&lt;&gt;0</formula>
    </cfRule>
  </conditionalFormatting>
  <conditionalFormatting sqref="K56 M56">
    <cfRule type="expression" dxfId="125" priority="21">
      <formula>$A56&lt;&gt;0</formula>
    </cfRule>
  </conditionalFormatting>
  <conditionalFormatting sqref="N56 P56">
    <cfRule type="expression" dxfId="124" priority="20">
      <formula>$A56&lt;&gt;0</formula>
    </cfRule>
  </conditionalFormatting>
  <conditionalFormatting sqref="B38">
    <cfRule type="expression" dxfId="123" priority="12">
      <formula>$A38&lt;&gt;0</formula>
    </cfRule>
  </conditionalFormatting>
  <conditionalFormatting sqref="K57:M60">
    <cfRule type="expression" dxfId="122" priority="11">
      <formula>$A57&lt;&gt;0</formula>
    </cfRule>
  </conditionalFormatting>
  <conditionalFormatting sqref="N57:P60">
    <cfRule type="expression" dxfId="121" priority="10">
      <formula>$A57&lt;&gt;0</formula>
    </cfRule>
  </conditionalFormatting>
  <conditionalFormatting sqref="AD75">
    <cfRule type="expression" dxfId="120" priority="9">
      <formula>$A75&lt;&gt;0</formula>
    </cfRule>
  </conditionalFormatting>
  <conditionalFormatting sqref="AA91:AA92">
    <cfRule type="expression" dxfId="119" priority="8">
      <formula>$A91&lt;&gt;0</formula>
    </cfRule>
  </conditionalFormatting>
  <conditionalFormatting sqref="Q57:V59">
    <cfRule type="expression" dxfId="118" priority="2">
      <formula>$A57&lt;&gt;0</formula>
    </cfRule>
  </conditionalFormatting>
  <conditionalFormatting sqref="B7">
    <cfRule type="expression" dxfId="117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M159"/>
  <sheetViews>
    <sheetView zoomScale="70" zoomScaleNormal="70" workbookViewId="0">
      <pane xSplit="4" ySplit="15" topLeftCell="K55" activePane="bottomRight" state="frozen"/>
      <selection activeCell="B61" sqref="B61"/>
      <selection pane="topRight" activeCell="B61" sqref="B61"/>
      <selection pane="bottomLeft" activeCell="B61" sqref="B61"/>
      <selection pane="bottomRight" activeCell="M62" sqref="M62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hidden="1" customWidth="1"/>
    <col min="6" max="6" width="30.7109375" style="188" hidden="1" customWidth="1"/>
    <col min="7" max="7" width="27.42578125" style="188" hidden="1" customWidth="1"/>
    <col min="8" max="8" width="38.28515625" style="188" hidden="1" customWidth="1"/>
    <col min="9" max="10" width="30.7109375" style="188" hidden="1" customWidth="1"/>
    <col min="11" max="12" width="22.7109375" style="188" customWidth="1"/>
    <col min="13" max="13" width="23.7109375" style="188" customWidth="1"/>
    <col min="14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06" t="s">
        <v>609</v>
      </c>
      <c r="C3" s="816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B7" s="1091" t="s">
        <v>1902</v>
      </c>
      <c r="C7" s="318" t="s">
        <v>1903</v>
      </c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7"/>
      <c r="B10" s="319"/>
      <c r="C10" s="448" t="s">
        <v>931</v>
      </c>
      <c r="D10" s="479" t="s">
        <v>677</v>
      </c>
      <c r="E10" s="1290" t="s">
        <v>1133</v>
      </c>
      <c r="F10" s="1291"/>
      <c r="G10" s="1294"/>
      <c r="H10" s="1290" t="s">
        <v>1045</v>
      </c>
      <c r="I10" s="1291"/>
      <c r="J10" s="1292"/>
      <c r="K10" s="1321" t="s">
        <v>1046</v>
      </c>
      <c r="L10" s="1322"/>
      <c r="M10" s="1322"/>
      <c r="N10" s="1322"/>
      <c r="O10" s="1322"/>
      <c r="P10" s="1322"/>
      <c r="Q10" s="1322"/>
      <c r="R10" s="1322"/>
      <c r="S10" s="1322"/>
      <c r="T10" s="1322"/>
      <c r="U10" s="1322"/>
      <c r="V10" s="1322"/>
      <c r="W10" s="1322"/>
      <c r="X10" s="1322"/>
      <c r="Y10" s="1322"/>
      <c r="Z10" s="1322"/>
      <c r="AA10" s="1322"/>
      <c r="AB10" s="1293"/>
      <c r="AC10" s="1364" t="s">
        <v>618</v>
      </c>
      <c r="AD10" s="1319"/>
      <c r="AE10" s="1365"/>
      <c r="AF10" s="1290" t="s">
        <v>1530</v>
      </c>
      <c r="AG10" s="1291"/>
      <c r="AH10" s="1291"/>
      <c r="AI10" s="1291"/>
      <c r="AJ10" s="1291"/>
      <c r="AK10" s="1292"/>
      <c r="AL10" s="206"/>
      <c r="AM10" s="206"/>
    </row>
    <row r="11" spans="1:39" s="207" customFormat="1" ht="15.75" thickBot="1" x14ac:dyDescent="0.3">
      <c r="A11" s="378"/>
      <c r="B11" s="320"/>
      <c r="C11" s="449" t="s">
        <v>565</v>
      </c>
      <c r="D11" s="480"/>
      <c r="E11" s="730" t="s">
        <v>305</v>
      </c>
      <c r="F11" s="731" t="s">
        <v>14</v>
      </c>
      <c r="G11" s="732" t="s">
        <v>15</v>
      </c>
      <c r="H11" s="730" t="s">
        <v>305</v>
      </c>
      <c r="I11" s="731" t="s">
        <v>14</v>
      </c>
      <c r="J11" s="733" t="s">
        <v>15</v>
      </c>
      <c r="K11" s="1363" t="s">
        <v>305</v>
      </c>
      <c r="L11" s="1360"/>
      <c r="M11" s="1360"/>
      <c r="N11" s="1360"/>
      <c r="O11" s="1360"/>
      <c r="P11" s="1360"/>
      <c r="Q11" s="1360" t="s">
        <v>14</v>
      </c>
      <c r="R11" s="1360"/>
      <c r="S11" s="1360"/>
      <c r="T11" s="1360"/>
      <c r="U11" s="1360"/>
      <c r="V11" s="1360"/>
      <c r="W11" s="1360" t="s">
        <v>158</v>
      </c>
      <c r="X11" s="1360"/>
      <c r="Y11" s="1360"/>
      <c r="Z11" s="1360"/>
      <c r="AA11" s="1360"/>
      <c r="AB11" s="1361"/>
      <c r="AC11" s="414" t="s">
        <v>305</v>
      </c>
      <c r="AD11" s="326" t="s">
        <v>14</v>
      </c>
      <c r="AE11" s="330" t="s">
        <v>15</v>
      </c>
      <c r="AF11" s="1360" t="s">
        <v>305</v>
      </c>
      <c r="AG11" s="1360"/>
      <c r="AH11" s="1360" t="s">
        <v>14</v>
      </c>
      <c r="AI11" s="1360"/>
      <c r="AJ11" s="1360" t="s">
        <v>15</v>
      </c>
      <c r="AK11" s="1361"/>
      <c r="AL11" s="208"/>
      <c r="AM11" s="208"/>
    </row>
    <row r="12" spans="1:39" ht="21" customHeight="1" x14ac:dyDescent="0.25">
      <c r="A12" s="525" t="s">
        <v>18</v>
      </c>
      <c r="B12" s="512"/>
      <c r="C12" s="516"/>
      <c r="D12" s="517"/>
      <c r="E12" s="1311" t="s">
        <v>40</v>
      </c>
      <c r="F12" s="1312"/>
      <c r="G12" s="1312"/>
      <c r="H12" s="1311" t="s">
        <v>40</v>
      </c>
      <c r="I12" s="1312"/>
      <c r="J12" s="1313"/>
      <c r="K12" s="1311" t="s">
        <v>40</v>
      </c>
      <c r="L12" s="1312"/>
      <c r="M12" s="1312"/>
      <c r="N12" s="1312"/>
      <c r="O12" s="1312"/>
      <c r="P12" s="1367"/>
      <c r="Q12" s="1362" t="s">
        <v>40</v>
      </c>
      <c r="R12" s="1312"/>
      <c r="S12" s="1312"/>
      <c r="T12" s="1312"/>
      <c r="U12" s="1312"/>
      <c r="V12" s="1367"/>
      <c r="W12" s="1362" t="s">
        <v>40</v>
      </c>
      <c r="X12" s="1312"/>
      <c r="Y12" s="1312"/>
      <c r="Z12" s="1312"/>
      <c r="AA12" s="1312"/>
      <c r="AB12" s="1313"/>
      <c r="AC12" s="1366" t="s">
        <v>40</v>
      </c>
      <c r="AD12" s="1366" t="s">
        <v>40</v>
      </c>
      <c r="AE12" s="1366" t="s">
        <v>40</v>
      </c>
      <c r="AF12" s="1362" t="s">
        <v>1395</v>
      </c>
      <c r="AG12" s="1312"/>
      <c r="AH12" s="1312"/>
      <c r="AI12" s="1312"/>
      <c r="AJ12" s="1312"/>
      <c r="AK12" s="1313"/>
    </row>
    <row r="13" spans="1:39" s="318" customFormat="1" x14ac:dyDescent="0.25">
      <c r="A13" s="520" t="s">
        <v>865</v>
      </c>
      <c r="B13" s="492"/>
      <c r="C13" s="526"/>
      <c r="D13" s="504"/>
      <c r="E13" s="1314" t="s">
        <v>866</v>
      </c>
      <c r="F13" s="1315"/>
      <c r="G13" s="1316"/>
      <c r="H13" s="1314" t="s">
        <v>866</v>
      </c>
      <c r="I13" s="1315"/>
      <c r="J13" s="1316"/>
      <c r="K13" s="1314" t="s">
        <v>866</v>
      </c>
      <c r="L13" s="1315"/>
      <c r="M13" s="1315"/>
      <c r="N13" s="1315"/>
      <c r="O13" s="1315"/>
      <c r="P13" s="1338"/>
      <c r="Q13" s="1392" t="s">
        <v>866</v>
      </c>
      <c r="R13" s="1315"/>
      <c r="S13" s="1315"/>
      <c r="T13" s="1315"/>
      <c r="U13" s="1315"/>
      <c r="V13" s="1338"/>
      <c r="W13" s="1315" t="s">
        <v>866</v>
      </c>
      <c r="X13" s="1315"/>
      <c r="Y13" s="1315"/>
      <c r="Z13" s="1315"/>
      <c r="AA13" s="1315"/>
      <c r="AB13" s="1338"/>
      <c r="AF13" s="1314" t="s">
        <v>866</v>
      </c>
      <c r="AG13" s="1315"/>
      <c r="AH13" s="1315"/>
      <c r="AI13" s="1315"/>
      <c r="AJ13" s="1315"/>
      <c r="AK13" s="1316"/>
    </row>
    <row r="14" spans="1:39" x14ac:dyDescent="0.25">
      <c r="A14" s="496" t="s">
        <v>20</v>
      </c>
      <c r="B14" s="504"/>
      <c r="C14" s="518"/>
      <c r="D14" s="519"/>
      <c r="E14" s="1368" t="s">
        <v>21</v>
      </c>
      <c r="F14" s="1369"/>
      <c r="G14" s="1370"/>
      <c r="H14" s="1368" t="s">
        <v>21</v>
      </c>
      <c r="I14" s="1369"/>
      <c r="J14" s="1370"/>
      <c r="K14" s="1368" t="s">
        <v>21</v>
      </c>
      <c r="L14" s="1369"/>
      <c r="M14" s="1369"/>
      <c r="N14" s="1369"/>
      <c r="O14" s="1369"/>
      <c r="P14" s="1393"/>
      <c r="Q14" s="1394" t="s">
        <v>21</v>
      </c>
      <c r="R14" s="1369"/>
      <c r="S14" s="1369"/>
      <c r="T14" s="1369"/>
      <c r="U14" s="1369"/>
      <c r="V14" s="1393"/>
      <c r="W14" s="1369" t="s">
        <v>21</v>
      </c>
      <c r="X14" s="1369"/>
      <c r="Y14" s="1369"/>
      <c r="Z14" s="1369"/>
      <c r="AA14" s="1369"/>
      <c r="AB14" s="1393"/>
      <c r="AC14" s="1376" t="s">
        <v>21</v>
      </c>
      <c r="AD14" s="1376" t="s">
        <v>21</v>
      </c>
      <c r="AE14" s="1376" t="s">
        <v>21</v>
      </c>
      <c r="AF14" s="1368" t="s">
        <v>21</v>
      </c>
      <c r="AG14" s="1369"/>
      <c r="AH14" s="1369"/>
      <c r="AI14" s="1369"/>
      <c r="AJ14" s="1369"/>
      <c r="AK14" s="1370"/>
    </row>
    <row r="15" spans="1:39" s="318" customFormat="1" x14ac:dyDescent="0.25">
      <c r="A15" s="520" t="s">
        <v>864</v>
      </c>
      <c r="B15" s="397"/>
      <c r="C15" s="521"/>
      <c r="D15" s="521"/>
      <c r="E15" s="401"/>
      <c r="F15" s="401"/>
      <c r="G15" s="402"/>
      <c r="H15" s="401"/>
      <c r="I15" s="401"/>
      <c r="J15" s="402"/>
      <c r="K15" s="1373"/>
      <c r="L15" s="1371"/>
      <c r="M15" s="1371"/>
      <c r="N15" s="1371"/>
      <c r="O15" s="1371"/>
      <c r="P15" s="1372"/>
      <c r="Q15" s="1395"/>
      <c r="R15" s="1396"/>
      <c r="S15" s="1396"/>
      <c r="T15" s="1396"/>
      <c r="U15" s="1396"/>
      <c r="V15" s="1397"/>
      <c r="W15" s="1371"/>
      <c r="X15" s="1371"/>
      <c r="Y15" s="1371"/>
      <c r="Z15" s="1371"/>
      <c r="AA15" s="1371"/>
      <c r="AB15" s="1372"/>
      <c r="AF15" s="978" t="s">
        <v>1515</v>
      </c>
      <c r="AG15" s="937" t="s">
        <v>1516</v>
      </c>
      <c r="AH15" s="937" t="s">
        <v>1515</v>
      </c>
      <c r="AI15" s="937" t="s">
        <v>1516</v>
      </c>
      <c r="AJ15" s="937" t="s">
        <v>1515</v>
      </c>
      <c r="AK15" s="938" t="s">
        <v>1516</v>
      </c>
    </row>
    <row r="16" spans="1:39" s="318" customFormat="1" ht="15" customHeight="1" x14ac:dyDescent="0.25">
      <c r="B16" s="404" t="s">
        <v>867</v>
      </c>
      <c r="C16" s="454" t="s">
        <v>952</v>
      </c>
      <c r="D16" s="447"/>
      <c r="E16" s="1308"/>
      <c r="F16" s="1309"/>
      <c r="G16" s="1310"/>
      <c r="H16" s="1308"/>
      <c r="I16" s="1309"/>
      <c r="J16" s="1310"/>
      <c r="K16" s="1308"/>
      <c r="L16" s="1309"/>
      <c r="M16" s="1309"/>
      <c r="N16" s="1309"/>
      <c r="O16" s="1309"/>
      <c r="P16" s="1358"/>
      <c r="Q16" s="1359"/>
      <c r="R16" s="1309"/>
      <c r="S16" s="1309"/>
      <c r="T16" s="1309"/>
      <c r="U16" s="1309"/>
      <c r="V16" s="1358"/>
      <c r="W16" s="1309"/>
      <c r="X16" s="1309"/>
      <c r="Y16" s="1309"/>
      <c r="Z16" s="1309"/>
      <c r="AA16" s="1309"/>
      <c r="AB16" s="1358"/>
      <c r="AF16" s="979"/>
      <c r="AG16" s="335"/>
      <c r="AH16" s="905"/>
      <c r="AI16" s="335"/>
      <c r="AJ16" s="905"/>
      <c r="AK16" s="828"/>
    </row>
    <row r="17" spans="2:37" s="318" customFormat="1" ht="15" customHeight="1" x14ac:dyDescent="0.25">
      <c r="B17" s="27" t="s">
        <v>869</v>
      </c>
      <c r="C17" s="454">
        <v>1.5</v>
      </c>
      <c r="D17" s="447"/>
      <c r="E17" s="1308"/>
      <c r="F17" s="1309"/>
      <c r="G17" s="1310"/>
      <c r="H17" s="1308"/>
      <c r="I17" s="1309"/>
      <c r="J17" s="1310"/>
      <c r="K17" s="1308"/>
      <c r="L17" s="1309"/>
      <c r="M17" s="1309"/>
      <c r="N17" s="1309"/>
      <c r="O17" s="1309"/>
      <c r="P17" s="1358"/>
      <c r="Q17" s="1359"/>
      <c r="R17" s="1309"/>
      <c r="S17" s="1309"/>
      <c r="T17" s="1309"/>
      <c r="U17" s="1309"/>
      <c r="V17" s="1358"/>
      <c r="W17" s="1309"/>
      <c r="X17" s="1309"/>
      <c r="Y17" s="1309"/>
      <c r="Z17" s="1309"/>
      <c r="AA17" s="1309"/>
      <c r="AB17" s="1358"/>
      <c r="AF17" s="979"/>
      <c r="AG17" s="335"/>
      <c r="AH17" s="905"/>
      <c r="AI17" s="335"/>
      <c r="AJ17" s="905"/>
      <c r="AK17" s="828"/>
    </row>
    <row r="18" spans="2:37" s="318" customFormat="1" ht="15" customHeight="1" x14ac:dyDescent="0.25">
      <c r="B18" s="27" t="s">
        <v>870</v>
      </c>
      <c r="C18" s="454" t="s">
        <v>953</v>
      </c>
      <c r="D18" s="447"/>
      <c r="E18" s="1308"/>
      <c r="F18" s="1309"/>
      <c r="G18" s="1310"/>
      <c r="H18" s="1308"/>
      <c r="I18" s="1309"/>
      <c r="J18" s="1310"/>
      <c r="K18" s="1308"/>
      <c r="L18" s="1309"/>
      <c r="M18" s="1309"/>
      <c r="N18" s="1309"/>
      <c r="O18" s="1309"/>
      <c r="P18" s="1358"/>
      <c r="Q18" s="1359"/>
      <c r="R18" s="1309"/>
      <c r="S18" s="1309"/>
      <c r="T18" s="1309"/>
      <c r="U18" s="1309"/>
      <c r="V18" s="1358"/>
      <c r="W18" s="1309"/>
      <c r="X18" s="1309"/>
      <c r="Y18" s="1309"/>
      <c r="Z18" s="1309"/>
      <c r="AA18" s="1309"/>
      <c r="AB18" s="1358"/>
      <c r="AF18" s="979"/>
      <c r="AG18" s="335"/>
      <c r="AH18" s="905"/>
      <c r="AI18" s="335"/>
      <c r="AJ18" s="905"/>
      <c r="AK18" s="828"/>
    </row>
    <row r="19" spans="2:37" s="318" customFormat="1" ht="15" customHeight="1" x14ac:dyDescent="0.25">
      <c r="B19" s="27" t="s">
        <v>886</v>
      </c>
      <c r="C19" s="454">
        <v>0</v>
      </c>
      <c r="D19" s="447"/>
      <c r="E19" s="1308"/>
      <c r="F19" s="1309"/>
      <c r="G19" s="1310"/>
      <c r="H19" s="1308"/>
      <c r="I19" s="1309"/>
      <c r="J19" s="1310"/>
      <c r="K19" s="1308"/>
      <c r="L19" s="1309"/>
      <c r="M19" s="1309"/>
      <c r="N19" s="1309"/>
      <c r="O19" s="1309"/>
      <c r="P19" s="1358"/>
      <c r="Q19" s="1359"/>
      <c r="R19" s="1309"/>
      <c r="S19" s="1309"/>
      <c r="T19" s="1309"/>
      <c r="U19" s="1309"/>
      <c r="V19" s="1358"/>
      <c r="W19" s="1309"/>
      <c r="X19" s="1309"/>
      <c r="Y19" s="1309"/>
      <c r="Z19" s="1309"/>
      <c r="AA19" s="1309"/>
      <c r="AB19" s="1358"/>
      <c r="AF19" s="979"/>
      <c r="AG19" s="335"/>
      <c r="AH19" s="905"/>
      <c r="AI19" s="335"/>
      <c r="AJ19" s="905"/>
      <c r="AK19" s="828"/>
    </row>
    <row r="20" spans="2:37" s="318" customFormat="1" ht="66.75" customHeight="1" x14ac:dyDescent="0.25">
      <c r="B20" s="27" t="s">
        <v>874</v>
      </c>
      <c r="C20" s="454" t="s">
        <v>954</v>
      </c>
      <c r="D20" s="447"/>
      <c r="E20" s="1317"/>
      <c r="F20" s="1309"/>
      <c r="G20" s="1310"/>
      <c r="H20" s="1317"/>
      <c r="I20" s="1309"/>
      <c r="J20" s="1310"/>
      <c r="K20" s="1317"/>
      <c r="L20" s="1378"/>
      <c r="M20" s="1378"/>
      <c r="N20" s="1378"/>
      <c r="O20" s="1378"/>
      <c r="P20" s="1379"/>
      <c r="Q20" s="1377"/>
      <c r="R20" s="1378"/>
      <c r="S20" s="1378"/>
      <c r="T20" s="1378"/>
      <c r="U20" s="1378"/>
      <c r="V20" s="1379"/>
      <c r="W20" s="1378"/>
      <c r="X20" s="1378"/>
      <c r="Y20" s="1378"/>
      <c r="Z20" s="1378"/>
      <c r="AA20" s="1378"/>
      <c r="AB20" s="1379"/>
      <c r="AF20" s="979"/>
      <c r="AG20" s="335"/>
      <c r="AH20" s="905"/>
      <c r="AI20" s="335"/>
      <c r="AJ20" s="905"/>
      <c r="AK20" s="828"/>
    </row>
    <row r="21" spans="2:37" s="318" customFormat="1" x14ac:dyDescent="0.25">
      <c r="B21" s="27" t="s">
        <v>876</v>
      </c>
      <c r="C21" s="454">
        <v>19</v>
      </c>
      <c r="D21" s="447"/>
      <c r="E21" s="1308"/>
      <c r="F21" s="1309"/>
      <c r="G21" s="1310"/>
      <c r="H21" s="1308"/>
      <c r="I21" s="1309"/>
      <c r="J21" s="1310"/>
      <c r="K21" s="1308"/>
      <c r="L21" s="1309"/>
      <c r="M21" s="1309"/>
      <c r="N21" s="1309"/>
      <c r="O21" s="1309"/>
      <c r="P21" s="1358"/>
      <c r="Q21" s="1359"/>
      <c r="R21" s="1309"/>
      <c r="S21" s="1309"/>
      <c r="T21" s="1309"/>
      <c r="U21" s="1309"/>
      <c r="V21" s="1358"/>
      <c r="W21" s="1309"/>
      <c r="X21" s="1309"/>
      <c r="Y21" s="1309"/>
      <c r="Z21" s="1309"/>
      <c r="AA21" s="1309"/>
      <c r="AB21" s="1358"/>
      <c r="AF21" s="979"/>
      <c r="AG21" s="335"/>
      <c r="AH21" s="905"/>
      <c r="AI21" s="335"/>
      <c r="AJ21" s="905"/>
      <c r="AK21" s="828"/>
    </row>
    <row r="22" spans="2:37" s="318" customFormat="1" x14ac:dyDescent="0.25">
      <c r="B22" s="262" t="s">
        <v>877</v>
      </c>
      <c r="C22" s="454">
        <v>9</v>
      </c>
      <c r="D22" s="447"/>
      <c r="E22" s="1308"/>
      <c r="F22" s="1309"/>
      <c r="G22" s="1310"/>
      <c r="H22" s="1308"/>
      <c r="I22" s="1309"/>
      <c r="J22" s="1310"/>
      <c r="K22" s="1308"/>
      <c r="L22" s="1309"/>
      <c r="M22" s="1309"/>
      <c r="N22" s="1309"/>
      <c r="O22" s="1309"/>
      <c r="P22" s="1358"/>
      <c r="Q22" s="1359"/>
      <c r="R22" s="1309"/>
      <c r="S22" s="1309"/>
      <c r="T22" s="1309"/>
      <c r="U22" s="1309"/>
      <c r="V22" s="1358"/>
      <c r="W22" s="1309"/>
      <c r="X22" s="1309"/>
      <c r="Y22" s="1309"/>
      <c r="Z22" s="1309"/>
      <c r="AA22" s="1309"/>
      <c r="AB22" s="1358"/>
      <c r="AF22" s="979"/>
      <c r="AG22" s="335"/>
      <c r="AH22" s="905"/>
      <c r="AI22" s="335"/>
      <c r="AJ22" s="905"/>
      <c r="AK22" s="828"/>
    </row>
    <row r="23" spans="2:37" s="318" customFormat="1" x14ac:dyDescent="0.25">
      <c r="B23" s="262" t="s">
        <v>878</v>
      </c>
      <c r="C23" s="454" t="s">
        <v>885</v>
      </c>
      <c r="D23" s="447"/>
      <c r="E23" s="1308"/>
      <c r="F23" s="1309"/>
      <c r="G23" s="1310"/>
      <c r="H23" s="1308"/>
      <c r="I23" s="1309"/>
      <c r="J23" s="1310"/>
      <c r="K23" s="1308"/>
      <c r="L23" s="1309"/>
      <c r="M23" s="1309"/>
      <c r="N23" s="1309"/>
      <c r="O23" s="1309"/>
      <c r="P23" s="1358"/>
      <c r="Q23" s="1359"/>
      <c r="R23" s="1309"/>
      <c r="S23" s="1309"/>
      <c r="T23" s="1309"/>
      <c r="U23" s="1309"/>
      <c r="V23" s="1358"/>
      <c r="W23" s="1309"/>
      <c r="X23" s="1309"/>
      <c r="Y23" s="1309"/>
      <c r="Z23" s="1309"/>
      <c r="AA23" s="1309"/>
      <c r="AB23" s="1358"/>
      <c r="AF23" s="979"/>
      <c r="AG23" s="335"/>
      <c r="AH23" s="905"/>
      <c r="AI23" s="335"/>
      <c r="AJ23" s="905"/>
      <c r="AK23" s="828"/>
    </row>
    <row r="24" spans="2:37" s="318" customFormat="1" x14ac:dyDescent="0.25">
      <c r="B24" s="262" t="s">
        <v>879</v>
      </c>
      <c r="C24" s="454" t="s">
        <v>956</v>
      </c>
      <c r="D24" s="447"/>
      <c r="E24" s="1308"/>
      <c r="F24" s="1309"/>
      <c r="G24" s="1310"/>
      <c r="H24" s="1308"/>
      <c r="I24" s="1309"/>
      <c r="J24" s="1310"/>
      <c r="K24" s="1308"/>
      <c r="L24" s="1309"/>
      <c r="M24" s="1309"/>
      <c r="N24" s="1309"/>
      <c r="O24" s="1309"/>
      <c r="P24" s="1358"/>
      <c r="Q24" s="1359"/>
      <c r="R24" s="1309"/>
      <c r="S24" s="1309"/>
      <c r="T24" s="1309"/>
      <c r="U24" s="1309"/>
      <c r="V24" s="1358"/>
      <c r="W24" s="1309"/>
      <c r="X24" s="1309"/>
      <c r="Y24" s="1309"/>
      <c r="Z24" s="1309"/>
      <c r="AA24" s="1309"/>
      <c r="AB24" s="1358"/>
      <c r="AF24" s="979"/>
      <c r="AG24" s="335"/>
      <c r="AH24" s="905"/>
      <c r="AI24" s="335"/>
      <c r="AJ24" s="905"/>
      <c r="AK24" s="828"/>
    </row>
    <row r="25" spans="2:37" s="318" customFormat="1" x14ac:dyDescent="0.25">
      <c r="B25" s="262" t="s">
        <v>882</v>
      </c>
      <c r="C25" s="454" t="s">
        <v>955</v>
      </c>
      <c r="D25" s="447"/>
      <c r="E25" s="1308"/>
      <c r="F25" s="1309"/>
      <c r="G25" s="1310"/>
      <c r="H25" s="1308"/>
      <c r="I25" s="1309"/>
      <c r="J25" s="1310"/>
      <c r="K25" s="1308"/>
      <c r="L25" s="1309"/>
      <c r="M25" s="1309"/>
      <c r="N25" s="1309"/>
      <c r="O25" s="1309"/>
      <c r="P25" s="1358"/>
      <c r="Q25" s="1359"/>
      <c r="R25" s="1309"/>
      <c r="S25" s="1309"/>
      <c r="T25" s="1309"/>
      <c r="U25" s="1309"/>
      <c r="V25" s="1358"/>
      <c r="W25" s="1309"/>
      <c r="X25" s="1309"/>
      <c r="Y25" s="1309"/>
      <c r="Z25" s="1309"/>
      <c r="AA25" s="1309"/>
      <c r="AB25" s="1358"/>
      <c r="AF25" s="979"/>
      <c r="AG25" s="335"/>
      <c r="AH25" s="905"/>
      <c r="AI25" s="335"/>
      <c r="AJ25" s="905"/>
      <c r="AK25" s="828"/>
    </row>
    <row r="26" spans="2:37" s="318" customFormat="1" ht="71.25" customHeight="1" x14ac:dyDescent="0.25">
      <c r="B26" s="262" t="s">
        <v>871</v>
      </c>
      <c r="C26" s="639" t="s">
        <v>957</v>
      </c>
      <c r="D26" s="470"/>
      <c r="E26" s="717" t="s">
        <v>963</v>
      </c>
      <c r="F26" s="352" t="s">
        <v>963</v>
      </c>
      <c r="G26" s="219" t="s">
        <v>964</v>
      </c>
      <c r="H26" s="352" t="s">
        <v>1716</v>
      </c>
      <c r="I26" s="352" t="s">
        <v>1716</v>
      </c>
      <c r="J26" s="219" t="s">
        <v>1134</v>
      </c>
      <c r="K26" s="1308"/>
      <c r="L26" s="1309"/>
      <c r="M26" s="1309"/>
      <c r="N26" s="1309"/>
      <c r="O26" s="1309"/>
      <c r="P26" s="1358"/>
      <c r="Q26" s="1359"/>
      <c r="R26" s="1309"/>
      <c r="S26" s="1309"/>
      <c r="T26" s="1309"/>
      <c r="U26" s="1309"/>
      <c r="V26" s="1358"/>
      <c r="W26" s="1309"/>
      <c r="X26" s="1309"/>
      <c r="Y26" s="1309"/>
      <c r="Z26" s="1309"/>
      <c r="AA26" s="1309"/>
      <c r="AB26" s="1358"/>
      <c r="AF26" s="979"/>
      <c r="AG26" s="335"/>
      <c r="AH26" s="905"/>
      <c r="AI26" s="335"/>
      <c r="AJ26" s="905"/>
      <c r="AK26" s="828"/>
    </row>
    <row r="27" spans="2:37" s="318" customFormat="1" ht="45" customHeight="1" x14ac:dyDescent="0.25">
      <c r="B27" s="27" t="s">
        <v>880</v>
      </c>
      <c r="C27" s="454" t="s">
        <v>958</v>
      </c>
      <c r="D27" s="470"/>
      <c r="E27" s="1308"/>
      <c r="F27" s="1309"/>
      <c r="G27" s="1310"/>
      <c r="H27" s="1308"/>
      <c r="I27" s="1309"/>
      <c r="J27" s="1310"/>
      <c r="K27" s="1308"/>
      <c r="L27" s="1309"/>
      <c r="M27" s="1309"/>
      <c r="N27" s="1309"/>
      <c r="O27" s="1309"/>
      <c r="P27" s="1358"/>
      <c r="Q27" s="1359"/>
      <c r="R27" s="1309"/>
      <c r="S27" s="1309"/>
      <c r="T27" s="1309"/>
      <c r="U27" s="1309"/>
      <c r="V27" s="1358"/>
      <c r="W27" s="1309"/>
      <c r="X27" s="1309"/>
      <c r="Y27" s="1309"/>
      <c r="Z27" s="1309"/>
      <c r="AA27" s="1309"/>
      <c r="AB27" s="1358"/>
      <c r="AF27" s="979"/>
      <c r="AG27" s="335"/>
      <c r="AH27" s="905"/>
      <c r="AI27" s="335"/>
      <c r="AJ27" s="905"/>
      <c r="AK27" s="828"/>
    </row>
    <row r="28" spans="2:37" s="318" customFormat="1" x14ac:dyDescent="0.25">
      <c r="B28" s="27" t="s">
        <v>875</v>
      </c>
      <c r="C28" s="635">
        <v>3</v>
      </c>
      <c r="D28" s="470"/>
      <c r="E28" s="1308"/>
      <c r="F28" s="1309"/>
      <c r="G28" s="1310"/>
      <c r="H28" s="334"/>
      <c r="I28" s="334"/>
      <c r="J28" s="336"/>
      <c r="K28" s="1308"/>
      <c r="L28" s="1309"/>
      <c r="M28" s="1309"/>
      <c r="N28" s="1309"/>
      <c r="O28" s="1309"/>
      <c r="P28" s="1358"/>
      <c r="Q28" s="1359"/>
      <c r="R28" s="1309"/>
      <c r="S28" s="1309"/>
      <c r="T28" s="1309"/>
      <c r="U28" s="1309"/>
      <c r="V28" s="1358"/>
      <c r="W28" s="1309"/>
      <c r="X28" s="1309"/>
      <c r="Y28" s="1309"/>
      <c r="Z28" s="1309"/>
      <c r="AA28" s="1309"/>
      <c r="AB28" s="1358"/>
      <c r="AF28" s="979"/>
      <c r="AG28" s="335"/>
      <c r="AH28" s="905"/>
      <c r="AI28" s="335"/>
      <c r="AJ28" s="905"/>
      <c r="AK28" s="828"/>
    </row>
    <row r="29" spans="2:37" s="318" customFormat="1" x14ac:dyDescent="0.25">
      <c r="B29" s="27" t="s">
        <v>872</v>
      </c>
      <c r="C29" s="454" t="s">
        <v>889</v>
      </c>
      <c r="D29" s="447"/>
      <c r="E29" s="1308"/>
      <c r="F29" s="1309"/>
      <c r="G29" s="1310"/>
      <c r="H29" s="1309"/>
      <c r="I29" s="1309"/>
      <c r="J29" s="1310"/>
      <c r="K29" s="1308"/>
      <c r="L29" s="1309"/>
      <c r="M29" s="1309"/>
      <c r="N29" s="1309"/>
      <c r="O29" s="1309"/>
      <c r="P29" s="1358"/>
      <c r="Q29" s="1359"/>
      <c r="R29" s="1309"/>
      <c r="S29" s="1309"/>
      <c r="T29" s="1309"/>
      <c r="U29" s="1309"/>
      <c r="V29" s="1358"/>
      <c r="W29" s="1309"/>
      <c r="X29" s="1309"/>
      <c r="Y29" s="1309"/>
      <c r="Z29" s="1309"/>
      <c r="AA29" s="1309"/>
      <c r="AB29" s="1358"/>
      <c r="AF29" s="979"/>
      <c r="AG29" s="335"/>
      <c r="AH29" s="905"/>
      <c r="AI29" s="335"/>
      <c r="AJ29" s="905"/>
      <c r="AK29" s="828"/>
    </row>
    <row r="30" spans="2:37" s="318" customFormat="1" x14ac:dyDescent="0.25">
      <c r="B30" s="27" t="s">
        <v>895</v>
      </c>
      <c r="C30" s="454" t="s">
        <v>45</v>
      </c>
      <c r="D30" s="447"/>
      <c r="E30" s="1308"/>
      <c r="F30" s="1309"/>
      <c r="G30" s="1310"/>
      <c r="H30" s="1308"/>
      <c r="I30" s="1309"/>
      <c r="J30" s="1310"/>
      <c r="K30" s="1308"/>
      <c r="L30" s="1309"/>
      <c r="M30" s="1309"/>
      <c r="N30" s="1309"/>
      <c r="O30" s="1309"/>
      <c r="P30" s="1358"/>
      <c r="Q30" s="1359"/>
      <c r="R30" s="1309"/>
      <c r="S30" s="1309"/>
      <c r="T30" s="1309"/>
      <c r="U30" s="1309"/>
      <c r="V30" s="1358"/>
      <c r="W30" s="1309"/>
      <c r="X30" s="1309"/>
      <c r="Y30" s="1309"/>
      <c r="Z30" s="1309"/>
      <c r="AA30" s="1309"/>
      <c r="AB30" s="1358"/>
      <c r="AF30" s="979"/>
      <c r="AG30" s="335"/>
      <c r="AH30" s="905"/>
      <c r="AI30" s="335"/>
      <c r="AJ30" s="905"/>
      <c r="AK30" s="828"/>
    </row>
    <row r="31" spans="2:37" s="318" customFormat="1" x14ac:dyDescent="0.25">
      <c r="B31" s="27" t="s">
        <v>881</v>
      </c>
      <c r="C31" s="454" t="s">
        <v>45</v>
      </c>
      <c r="D31" s="447"/>
      <c r="E31" s="1308"/>
      <c r="F31" s="1309"/>
      <c r="G31" s="1310"/>
      <c r="H31" s="1308"/>
      <c r="I31" s="1309"/>
      <c r="J31" s="1310"/>
      <c r="K31" s="1308"/>
      <c r="L31" s="1309"/>
      <c r="M31" s="1309"/>
      <c r="N31" s="1309"/>
      <c r="O31" s="1309"/>
      <c r="P31" s="1358"/>
      <c r="Q31" s="1359"/>
      <c r="R31" s="1309"/>
      <c r="S31" s="1309"/>
      <c r="T31" s="1309"/>
      <c r="U31" s="1309"/>
      <c r="V31" s="1358"/>
      <c r="W31" s="1309"/>
      <c r="X31" s="1309"/>
      <c r="Y31" s="1309"/>
      <c r="Z31" s="1309"/>
      <c r="AA31" s="1309"/>
      <c r="AB31" s="1358"/>
      <c r="AF31" s="979"/>
      <c r="AG31" s="335"/>
      <c r="AH31" s="905"/>
      <c r="AI31" s="335"/>
      <c r="AJ31" s="905"/>
      <c r="AK31" s="828"/>
    </row>
    <row r="32" spans="2:37" s="318" customFormat="1" x14ac:dyDescent="0.25">
      <c r="B32" s="27" t="s">
        <v>873</v>
      </c>
      <c r="C32" s="454" t="s">
        <v>45</v>
      </c>
      <c r="D32" s="447"/>
      <c r="E32" s="1308"/>
      <c r="F32" s="1309"/>
      <c r="G32" s="1310"/>
      <c r="H32" s="1308"/>
      <c r="I32" s="1309"/>
      <c r="J32" s="1310"/>
      <c r="K32" s="1308"/>
      <c r="L32" s="1309"/>
      <c r="M32" s="1309"/>
      <c r="N32" s="1309"/>
      <c r="O32" s="1309"/>
      <c r="P32" s="1358"/>
      <c r="Q32" s="1359"/>
      <c r="R32" s="1309"/>
      <c r="S32" s="1309"/>
      <c r="T32" s="1309"/>
      <c r="U32" s="1309"/>
      <c r="V32" s="1358"/>
      <c r="W32" s="1309"/>
      <c r="X32" s="1309"/>
      <c r="Y32" s="1309"/>
      <c r="Z32" s="1309"/>
      <c r="AA32" s="1309"/>
      <c r="AB32" s="1358"/>
      <c r="AF32" s="979"/>
      <c r="AG32" s="335"/>
      <c r="AH32" s="905"/>
      <c r="AI32" s="335"/>
      <c r="AJ32" s="905"/>
      <c r="AK32" s="828"/>
    </row>
    <row r="33" spans="1:39" x14ac:dyDescent="0.25">
      <c r="A33" s="1374" t="s">
        <v>0</v>
      </c>
      <c r="B33" s="1375"/>
      <c r="C33" s="522"/>
      <c r="D33" s="532"/>
      <c r="E33" s="1386"/>
      <c r="F33" s="1387"/>
      <c r="G33" s="1388"/>
      <c r="H33" s="696"/>
      <c r="I33" s="658"/>
      <c r="J33" s="659"/>
      <c r="K33" s="648"/>
      <c r="L33" s="505"/>
      <c r="M33" s="505"/>
      <c r="N33" s="505"/>
      <c r="O33" s="505"/>
      <c r="P33" s="861"/>
      <c r="Q33" s="863"/>
      <c r="R33" s="505"/>
      <c r="S33" s="505"/>
      <c r="T33" s="505"/>
      <c r="U33" s="505"/>
      <c r="V33" s="861"/>
      <c r="W33" s="505"/>
      <c r="X33" s="505"/>
      <c r="Y33" s="505"/>
      <c r="Z33" s="505"/>
      <c r="AA33" s="505"/>
      <c r="AB33" s="861"/>
      <c r="AC33" s="814"/>
      <c r="AD33" s="323"/>
      <c r="AE33" s="313"/>
      <c r="AF33" s="648"/>
      <c r="AG33" s="505"/>
      <c r="AH33" s="505"/>
      <c r="AI33" s="505"/>
      <c r="AJ33" s="505"/>
      <c r="AK33" s="499"/>
    </row>
    <row r="34" spans="1:39" s="209" customFormat="1" ht="30" customHeight="1" x14ac:dyDescent="0.25">
      <c r="A34" s="4"/>
      <c r="B34" s="214" t="s">
        <v>803</v>
      </c>
      <c r="C34" s="454" t="s">
        <v>942</v>
      </c>
      <c r="D34" s="533"/>
      <c r="E34" s="1308"/>
      <c r="F34" s="1309"/>
      <c r="G34" s="1310"/>
      <c r="H34" s="649"/>
      <c r="I34" s="334"/>
      <c r="J34" s="336"/>
      <c r="K34" s="831"/>
      <c r="L34" s="827"/>
      <c r="M34" s="827"/>
      <c r="N34" s="827"/>
      <c r="O34" s="827"/>
      <c r="P34" s="335"/>
      <c r="Q34" s="333"/>
      <c r="R34" s="827"/>
      <c r="S34" s="827"/>
      <c r="T34" s="827"/>
      <c r="U34" s="827"/>
      <c r="V34" s="335"/>
      <c r="W34" s="827"/>
      <c r="X34" s="827"/>
      <c r="Y34" s="827"/>
      <c r="Z34" s="827"/>
      <c r="AA34" s="827"/>
      <c r="AB34" s="335"/>
      <c r="AC34" s="335"/>
      <c r="AD34" s="332"/>
      <c r="AE34" s="333"/>
      <c r="AF34" s="979"/>
      <c r="AG34" s="335"/>
      <c r="AH34" s="905"/>
      <c r="AI34" s="335"/>
      <c r="AJ34" s="905"/>
      <c r="AK34" s="828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4">
        <v>6.5000000000000002E-2</v>
      </c>
      <c r="D35" s="533"/>
      <c r="E35" s="1308"/>
      <c r="F35" s="1309"/>
      <c r="G35" s="1310"/>
      <c r="H35" s="649"/>
      <c r="I35" s="334"/>
      <c r="J35" s="336"/>
      <c r="K35" s="831"/>
      <c r="L35" s="827"/>
      <c r="M35" s="827"/>
      <c r="N35" s="827"/>
      <c r="O35" s="827"/>
      <c r="P35" s="335"/>
      <c r="Q35" s="333"/>
      <c r="R35" s="827"/>
      <c r="S35" s="827"/>
      <c r="T35" s="827"/>
      <c r="U35" s="827"/>
      <c r="V35" s="335"/>
      <c r="W35" s="827"/>
      <c r="X35" s="827"/>
      <c r="Y35" s="827"/>
      <c r="Z35" s="827"/>
      <c r="AA35" s="827"/>
      <c r="AB35" s="335"/>
      <c r="AC35" s="335"/>
      <c r="AD35" s="332"/>
      <c r="AE35" s="333"/>
      <c r="AF35" s="979"/>
      <c r="AG35" s="335"/>
      <c r="AH35" s="905"/>
      <c r="AI35" s="335"/>
      <c r="AJ35" s="905"/>
      <c r="AK35" s="828"/>
      <c r="AL35" s="324"/>
      <c r="AM35" s="324"/>
    </row>
    <row r="36" spans="1:39" s="209" customFormat="1" ht="51" x14ac:dyDescent="0.25">
      <c r="A36" s="4"/>
      <c r="B36" s="27" t="s">
        <v>6</v>
      </c>
      <c r="C36" s="454" t="s">
        <v>830</v>
      </c>
      <c r="D36" s="533"/>
      <c r="E36" s="1308"/>
      <c r="F36" s="1309"/>
      <c r="G36" s="1310"/>
      <c r="H36" s="649"/>
      <c r="I36" s="334"/>
      <c r="J36" s="336"/>
      <c r="K36" s="831"/>
      <c r="L36" s="827"/>
      <c r="M36" s="827"/>
      <c r="N36" s="827"/>
      <c r="O36" s="827"/>
      <c r="P36" s="335"/>
      <c r="Q36" s="333"/>
      <c r="R36" s="827"/>
      <c r="S36" s="827"/>
      <c r="T36" s="827"/>
      <c r="U36" s="827"/>
      <c r="V36" s="335"/>
      <c r="W36" s="827"/>
      <c r="X36" s="827"/>
      <c r="Y36" s="827"/>
      <c r="Z36" s="827"/>
      <c r="AA36" s="827"/>
      <c r="AB36" s="335"/>
      <c r="AC36" s="335"/>
      <c r="AD36" s="332"/>
      <c r="AE36" s="333"/>
      <c r="AF36" s="979"/>
      <c r="AG36" s="335"/>
      <c r="AH36" s="905"/>
      <c r="AI36" s="335"/>
      <c r="AJ36" s="905"/>
      <c r="AK36" s="828"/>
      <c r="AL36" s="324"/>
      <c r="AM36" s="324"/>
    </row>
    <row r="37" spans="1:39" s="209" customFormat="1" ht="25.5" x14ac:dyDescent="0.25">
      <c r="A37" s="4"/>
      <c r="B37" s="214" t="s">
        <v>1564</v>
      </c>
      <c r="C37" s="456">
        <v>0.63</v>
      </c>
      <c r="D37" s="533"/>
      <c r="E37" s="1308"/>
      <c r="F37" s="1309"/>
      <c r="G37" s="1310"/>
      <c r="H37" s="649"/>
      <c r="I37" s="334"/>
      <c r="J37" s="336"/>
      <c r="K37" s="831"/>
      <c r="L37" s="827"/>
      <c r="M37" s="827"/>
      <c r="N37" s="827"/>
      <c r="O37" s="827"/>
      <c r="P37" s="335"/>
      <c r="Q37" s="333"/>
      <c r="R37" s="827"/>
      <c r="S37" s="827"/>
      <c r="T37" s="827"/>
      <c r="U37" s="827"/>
      <c r="V37" s="335"/>
      <c r="W37" s="827"/>
      <c r="X37" s="827"/>
      <c r="Y37" s="827"/>
      <c r="Z37" s="827"/>
      <c r="AA37" s="827"/>
      <c r="AB37" s="335"/>
      <c r="AC37" s="335"/>
      <c r="AD37" s="332"/>
      <c r="AE37" s="333"/>
      <c r="AF37" s="979"/>
      <c r="AG37" s="335"/>
      <c r="AH37" s="905"/>
      <c r="AI37" s="335"/>
      <c r="AJ37" s="905"/>
      <c r="AK37" s="828"/>
      <c r="AL37" s="324"/>
      <c r="AM37" s="324"/>
    </row>
    <row r="38" spans="1:39" s="209" customFormat="1" ht="25.5" x14ac:dyDescent="0.25">
      <c r="A38" s="4"/>
      <c r="B38" s="214" t="s">
        <v>1565</v>
      </c>
      <c r="C38" s="454">
        <v>0.75</v>
      </c>
      <c r="D38" s="533"/>
      <c r="E38" s="1308"/>
      <c r="F38" s="1309"/>
      <c r="G38" s="1310"/>
      <c r="H38" s="649"/>
      <c r="I38" s="334"/>
      <c r="J38" s="336"/>
      <c r="K38" s="831"/>
      <c r="L38" s="827"/>
      <c r="M38" s="827"/>
      <c r="N38" s="827"/>
      <c r="O38" s="827"/>
      <c r="P38" s="335"/>
      <c r="Q38" s="333"/>
      <c r="R38" s="827"/>
      <c r="S38" s="827"/>
      <c r="T38" s="827"/>
      <c r="U38" s="827"/>
      <c r="V38" s="335"/>
      <c r="W38" s="827"/>
      <c r="X38" s="827"/>
      <c r="Y38" s="827"/>
      <c r="Z38" s="827"/>
      <c r="AA38" s="827"/>
      <c r="AB38" s="335"/>
      <c r="AC38" s="335"/>
      <c r="AD38" s="332"/>
      <c r="AE38" s="333"/>
      <c r="AF38" s="979"/>
      <c r="AG38" s="335"/>
      <c r="AH38" s="905"/>
      <c r="AI38" s="335"/>
      <c r="AJ38" s="905"/>
      <c r="AK38" s="828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4" t="s">
        <v>574</v>
      </c>
      <c r="D39" s="533"/>
      <c r="E39" s="1308"/>
      <c r="F39" s="1309"/>
      <c r="G39" s="1310"/>
      <c r="H39" s="649"/>
      <c r="I39" s="334"/>
      <c r="J39" s="336"/>
      <c r="K39" s="831"/>
      <c r="L39" s="827"/>
      <c r="M39" s="827"/>
      <c r="N39" s="827"/>
      <c r="O39" s="827"/>
      <c r="P39" s="335"/>
      <c r="Q39" s="333"/>
      <c r="R39" s="827"/>
      <c r="S39" s="827"/>
      <c r="T39" s="827"/>
      <c r="U39" s="827"/>
      <c r="V39" s="335"/>
      <c r="W39" s="827"/>
      <c r="X39" s="827"/>
      <c r="Y39" s="827"/>
      <c r="Z39" s="827"/>
      <c r="AA39" s="827"/>
      <c r="AB39" s="335"/>
      <c r="AC39" s="335"/>
      <c r="AD39" s="332"/>
      <c r="AE39" s="333"/>
      <c r="AF39" s="979"/>
      <c r="AG39" s="335"/>
      <c r="AH39" s="905"/>
      <c r="AI39" s="335"/>
      <c r="AJ39" s="905"/>
      <c r="AK39" s="828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4">
        <v>6.8000000000000005E-2</v>
      </c>
      <c r="D40" s="533"/>
      <c r="E40" s="1308"/>
      <c r="F40" s="1309"/>
      <c r="G40" s="1310"/>
      <c r="H40" s="649"/>
      <c r="I40" s="334"/>
      <c r="J40" s="336"/>
      <c r="K40" s="831"/>
      <c r="L40" s="827"/>
      <c r="M40" s="827"/>
      <c r="N40" s="827"/>
      <c r="O40" s="827"/>
      <c r="P40" s="335"/>
      <c r="Q40" s="333"/>
      <c r="R40" s="827"/>
      <c r="S40" s="827"/>
      <c r="T40" s="827"/>
      <c r="U40" s="827"/>
      <c r="V40" s="335"/>
      <c r="W40" s="827"/>
      <c r="X40" s="827"/>
      <c r="Y40" s="827"/>
      <c r="Z40" s="827"/>
      <c r="AA40" s="827"/>
      <c r="AB40" s="335"/>
      <c r="AC40" s="335"/>
      <c r="AD40" s="332"/>
      <c r="AE40" s="333"/>
      <c r="AF40" s="979"/>
      <c r="AG40" s="335"/>
      <c r="AH40" s="905"/>
      <c r="AI40" s="335"/>
      <c r="AJ40" s="905"/>
      <c r="AK40" s="828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4" t="s">
        <v>831</v>
      </c>
      <c r="D41" s="533"/>
      <c r="E41" s="1308"/>
      <c r="F41" s="1309"/>
      <c r="G41" s="1310"/>
      <c r="H41" s="649"/>
      <c r="I41" s="334"/>
      <c r="J41" s="336"/>
      <c r="K41" s="831"/>
      <c r="L41" s="827"/>
      <c r="M41" s="827"/>
      <c r="N41" s="827"/>
      <c r="O41" s="827"/>
      <c r="P41" s="335"/>
      <c r="Q41" s="333"/>
      <c r="R41" s="827"/>
      <c r="S41" s="827"/>
      <c r="T41" s="827"/>
      <c r="U41" s="827"/>
      <c r="V41" s="335"/>
      <c r="W41" s="827"/>
      <c r="X41" s="827"/>
      <c r="Y41" s="827"/>
      <c r="Z41" s="827"/>
      <c r="AA41" s="827"/>
      <c r="AB41" s="335"/>
      <c r="AC41" s="335"/>
      <c r="AD41" s="332"/>
      <c r="AE41" s="333"/>
      <c r="AF41" s="979"/>
      <c r="AG41" s="335"/>
      <c r="AH41" s="905"/>
      <c r="AI41" s="335"/>
      <c r="AJ41" s="905"/>
      <c r="AK41" s="828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4" t="s">
        <v>800</v>
      </c>
      <c r="D42" s="533"/>
      <c r="E42" s="1308"/>
      <c r="F42" s="1309"/>
      <c r="G42" s="1310"/>
      <c r="H42" s="649"/>
      <c r="I42" s="334"/>
      <c r="J42" s="336"/>
      <c r="K42" s="831"/>
      <c r="L42" s="827"/>
      <c r="M42" s="827"/>
      <c r="N42" s="827"/>
      <c r="O42" s="827"/>
      <c r="P42" s="335"/>
      <c r="Q42" s="333"/>
      <c r="R42" s="827"/>
      <c r="S42" s="827"/>
      <c r="T42" s="827"/>
      <c r="U42" s="827"/>
      <c r="V42" s="335"/>
      <c r="W42" s="827"/>
      <c r="X42" s="827"/>
      <c r="Y42" s="827"/>
      <c r="Z42" s="827"/>
      <c r="AA42" s="827"/>
      <c r="AB42" s="335"/>
      <c r="AC42" s="335"/>
      <c r="AD42" s="332"/>
      <c r="AE42" s="333"/>
      <c r="AF42" s="979"/>
      <c r="AG42" s="335"/>
      <c r="AH42" s="905"/>
      <c r="AI42" s="335"/>
      <c r="AJ42" s="905"/>
      <c r="AK42" s="828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4" t="s">
        <v>45</v>
      </c>
      <c r="D43" s="533"/>
      <c r="E43" s="1308"/>
      <c r="F43" s="1309"/>
      <c r="G43" s="1310"/>
      <c r="H43" s="649"/>
      <c r="I43" s="334"/>
      <c r="J43" s="336"/>
      <c r="K43" s="831"/>
      <c r="L43" s="827"/>
      <c r="M43" s="827"/>
      <c r="N43" s="827"/>
      <c r="O43" s="827"/>
      <c r="P43" s="335"/>
      <c r="Q43" s="333"/>
      <c r="R43" s="827"/>
      <c r="S43" s="827"/>
      <c r="T43" s="827"/>
      <c r="U43" s="827"/>
      <c r="V43" s="335"/>
      <c r="W43" s="827"/>
      <c r="X43" s="827"/>
      <c r="Y43" s="827"/>
      <c r="Z43" s="827"/>
      <c r="AA43" s="827"/>
      <c r="AB43" s="335"/>
      <c r="AC43" s="335"/>
      <c r="AD43" s="332"/>
      <c r="AE43" s="333"/>
      <c r="AF43" s="979"/>
      <c r="AG43" s="335"/>
      <c r="AH43" s="905"/>
      <c r="AI43" s="335"/>
      <c r="AJ43" s="905"/>
      <c r="AK43" s="828"/>
      <c r="AL43" s="324"/>
      <c r="AM43" s="324"/>
    </row>
    <row r="44" spans="1:39" s="209" customFormat="1" ht="12.75" x14ac:dyDescent="0.25">
      <c r="A44" s="4"/>
      <c r="B44" s="214" t="s">
        <v>10</v>
      </c>
      <c r="C44" s="454" t="s">
        <v>45</v>
      </c>
      <c r="D44" s="533"/>
      <c r="E44" s="1308"/>
      <c r="F44" s="1309"/>
      <c r="G44" s="1310"/>
      <c r="H44" s="649"/>
      <c r="I44" s="334"/>
      <c r="J44" s="336"/>
      <c r="K44" s="831"/>
      <c r="L44" s="827"/>
      <c r="M44" s="827"/>
      <c r="N44" s="827"/>
      <c r="O44" s="827"/>
      <c r="P44" s="335"/>
      <c r="Q44" s="333"/>
      <c r="R44" s="827"/>
      <c r="S44" s="827"/>
      <c r="T44" s="827"/>
      <c r="U44" s="827"/>
      <c r="V44" s="335"/>
      <c r="W44" s="827"/>
      <c r="X44" s="827"/>
      <c r="Y44" s="827"/>
      <c r="Z44" s="827"/>
      <c r="AA44" s="827"/>
      <c r="AB44" s="335"/>
      <c r="AC44" s="335"/>
      <c r="AD44" s="332"/>
      <c r="AE44" s="333"/>
      <c r="AF44" s="979"/>
      <c r="AG44" s="335"/>
      <c r="AH44" s="905"/>
      <c r="AI44" s="335"/>
      <c r="AJ44" s="905"/>
      <c r="AK44" s="828"/>
      <c r="AL44" s="324"/>
      <c r="AM44" s="324"/>
    </row>
    <row r="45" spans="1:39" s="209" customFormat="1" ht="38.25" x14ac:dyDescent="0.25">
      <c r="A45" s="4"/>
      <c r="B45" s="214" t="s">
        <v>863</v>
      </c>
      <c r="C45" s="454" t="s">
        <v>959</v>
      </c>
      <c r="D45" s="533"/>
      <c r="E45" s="1308"/>
      <c r="F45" s="1309"/>
      <c r="G45" s="1310"/>
      <c r="H45" s="649"/>
      <c r="I45" s="334"/>
      <c r="J45" s="336"/>
      <c r="K45" s="831"/>
      <c r="L45" s="827"/>
      <c r="M45" s="827"/>
      <c r="N45" s="827"/>
      <c r="O45" s="827"/>
      <c r="P45" s="335"/>
      <c r="Q45" s="333"/>
      <c r="R45" s="827"/>
      <c r="S45" s="827"/>
      <c r="T45" s="827"/>
      <c r="U45" s="827"/>
      <c r="V45" s="335"/>
      <c r="W45" s="827"/>
      <c r="X45" s="827"/>
      <c r="Y45" s="827"/>
      <c r="Z45" s="827"/>
      <c r="AA45" s="827"/>
      <c r="AB45" s="335"/>
      <c r="AC45" s="335"/>
      <c r="AD45" s="332"/>
      <c r="AE45" s="333"/>
      <c r="AF45" s="979"/>
      <c r="AG45" s="335"/>
      <c r="AH45" s="905"/>
      <c r="AI45" s="335"/>
      <c r="AJ45" s="905"/>
      <c r="AK45" s="828"/>
      <c r="AL45" s="324"/>
      <c r="AM45" s="324"/>
    </row>
    <row r="46" spans="1:39" s="209" customFormat="1" ht="12.75" customHeight="1" x14ac:dyDescent="0.25">
      <c r="A46" s="4"/>
      <c r="B46" s="27" t="s">
        <v>1303</v>
      </c>
      <c r="C46" s="454" t="s">
        <v>187</v>
      </c>
      <c r="D46" s="533"/>
      <c r="E46" s="1308"/>
      <c r="F46" s="1309"/>
      <c r="G46" s="1310"/>
      <c r="H46" s="649"/>
      <c r="I46" s="334"/>
      <c r="J46" s="336"/>
      <c r="K46" s="831"/>
      <c r="L46" s="827"/>
      <c r="M46" s="827"/>
      <c r="N46" s="827"/>
      <c r="O46" s="827"/>
      <c r="P46" s="335"/>
      <c r="Q46" s="333"/>
      <c r="R46" s="827"/>
      <c r="S46" s="827"/>
      <c r="T46" s="827"/>
      <c r="U46" s="827"/>
      <c r="V46" s="335"/>
      <c r="W46" s="827"/>
      <c r="X46" s="827"/>
      <c r="Y46" s="827"/>
      <c r="Z46" s="827"/>
      <c r="AA46" s="827"/>
      <c r="AB46" s="335"/>
      <c r="AC46" s="335"/>
      <c r="AD46" s="332"/>
      <c r="AE46" s="333"/>
      <c r="AF46" s="979"/>
      <c r="AG46" s="335"/>
      <c r="AH46" s="905"/>
      <c r="AI46" s="335"/>
      <c r="AJ46" s="905"/>
      <c r="AK46" s="828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6" t="s">
        <v>575</v>
      </c>
      <c r="D47" s="533"/>
      <c r="E47" s="1308"/>
      <c r="F47" s="1309"/>
      <c r="G47" s="1310"/>
      <c r="H47" s="649"/>
      <c r="I47" s="334"/>
      <c r="J47" s="336"/>
      <c r="K47" s="831"/>
      <c r="L47" s="827"/>
      <c r="M47" s="827"/>
      <c r="N47" s="827"/>
      <c r="O47" s="827"/>
      <c r="P47" s="335"/>
      <c r="Q47" s="333"/>
      <c r="R47" s="827"/>
      <c r="S47" s="827"/>
      <c r="T47" s="827"/>
      <c r="U47" s="827"/>
      <c r="V47" s="335"/>
      <c r="W47" s="827"/>
      <c r="X47" s="827"/>
      <c r="Y47" s="827"/>
      <c r="Z47" s="827"/>
      <c r="AA47" s="827"/>
      <c r="AB47" s="335"/>
      <c r="AC47" s="335"/>
      <c r="AD47" s="332"/>
      <c r="AE47" s="333"/>
      <c r="AF47" s="979"/>
      <c r="AG47" s="335"/>
      <c r="AH47" s="905"/>
      <c r="AI47" s="335"/>
      <c r="AJ47" s="905"/>
      <c r="AK47" s="828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6" t="s">
        <v>576</v>
      </c>
      <c r="D48" s="533"/>
      <c r="E48" s="1308"/>
      <c r="F48" s="1309"/>
      <c r="G48" s="1310"/>
      <c r="H48" s="649"/>
      <c r="I48" s="334"/>
      <c r="J48" s="336"/>
      <c r="K48" s="831"/>
      <c r="L48" s="827"/>
      <c r="M48" s="827"/>
      <c r="N48" s="827"/>
      <c r="O48" s="827"/>
      <c r="P48" s="335"/>
      <c r="Q48" s="333"/>
      <c r="R48" s="827"/>
      <c r="S48" s="827"/>
      <c r="T48" s="827"/>
      <c r="U48" s="827"/>
      <c r="V48" s="335"/>
      <c r="W48" s="827"/>
      <c r="X48" s="827"/>
      <c r="Y48" s="827"/>
      <c r="Z48" s="827"/>
      <c r="AA48" s="827"/>
      <c r="AB48" s="335"/>
      <c r="AC48" s="335"/>
      <c r="AD48" s="332"/>
      <c r="AE48" s="333"/>
      <c r="AF48" s="979"/>
      <c r="AG48" s="335"/>
      <c r="AH48" s="905"/>
      <c r="AI48" s="335"/>
      <c r="AJ48" s="905"/>
      <c r="AK48" s="828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6" t="s">
        <v>577</v>
      </c>
      <c r="D49" s="533"/>
      <c r="E49" s="1308"/>
      <c r="F49" s="1309"/>
      <c r="G49" s="1310"/>
      <c r="H49" s="649"/>
      <c r="I49" s="334"/>
      <c r="J49" s="336"/>
      <c r="K49" s="831"/>
      <c r="L49" s="827"/>
      <c r="M49" s="827"/>
      <c r="N49" s="827"/>
      <c r="O49" s="827"/>
      <c r="P49" s="335"/>
      <c r="Q49" s="333"/>
      <c r="R49" s="827"/>
      <c r="S49" s="827"/>
      <c r="T49" s="827"/>
      <c r="U49" s="827"/>
      <c r="V49" s="335"/>
      <c r="W49" s="827"/>
      <c r="X49" s="827"/>
      <c r="Y49" s="827"/>
      <c r="Z49" s="827"/>
      <c r="AA49" s="827"/>
      <c r="AB49" s="335"/>
      <c r="AC49" s="335"/>
      <c r="AD49" s="332"/>
      <c r="AE49" s="333"/>
      <c r="AF49" s="979"/>
      <c r="AG49" s="335"/>
      <c r="AH49" s="905"/>
      <c r="AI49" s="335"/>
      <c r="AJ49" s="905"/>
      <c r="AK49" s="828"/>
      <c r="AL49" s="324"/>
      <c r="AM49" s="324"/>
    </row>
    <row r="50" spans="1:39" ht="15" customHeight="1" x14ac:dyDescent="0.25">
      <c r="A50" s="4"/>
      <c r="B50" s="27" t="s">
        <v>47</v>
      </c>
      <c r="C50" s="454" t="s">
        <v>49</v>
      </c>
      <c r="D50" s="471"/>
      <c r="E50" s="1308"/>
      <c r="F50" s="1309"/>
      <c r="G50" s="1310"/>
      <c r="H50" s="649"/>
      <c r="I50" s="334"/>
      <c r="J50" s="336"/>
      <c r="K50" s="831"/>
      <c r="L50" s="827"/>
      <c r="M50" s="827"/>
      <c r="N50" s="827"/>
      <c r="O50" s="827"/>
      <c r="P50" s="335"/>
      <c r="Q50" s="333"/>
      <c r="R50" s="827"/>
      <c r="S50" s="827"/>
      <c r="T50" s="827"/>
      <c r="U50" s="827"/>
      <c r="V50" s="335"/>
      <c r="W50" s="827"/>
      <c r="X50" s="827"/>
      <c r="Y50" s="827"/>
      <c r="Z50" s="827"/>
      <c r="AA50" s="827"/>
      <c r="AB50" s="335"/>
      <c r="AC50" s="335"/>
      <c r="AD50" s="332"/>
      <c r="AE50" s="333"/>
      <c r="AF50" s="979"/>
      <c r="AG50" s="335"/>
      <c r="AH50" s="905"/>
      <c r="AI50" s="335"/>
      <c r="AJ50" s="905"/>
      <c r="AK50" s="828"/>
    </row>
    <row r="51" spans="1:39" x14ac:dyDescent="0.25">
      <c r="B51" s="27" t="s">
        <v>42</v>
      </c>
      <c r="C51" s="454" t="s">
        <v>45</v>
      </c>
      <c r="D51" s="471"/>
      <c r="E51" s="1308"/>
      <c r="F51" s="1309"/>
      <c r="G51" s="1310"/>
      <c r="H51" s="649"/>
      <c r="I51" s="334"/>
      <c r="J51" s="336"/>
      <c r="K51" s="650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980"/>
      <c r="AG51" s="339"/>
      <c r="AH51" s="911"/>
      <c r="AI51" s="339"/>
      <c r="AJ51" s="911"/>
      <c r="AK51" s="342"/>
    </row>
    <row r="52" spans="1:39" x14ac:dyDescent="0.25">
      <c r="B52" s="27" t="s">
        <v>43</v>
      </c>
      <c r="C52" s="454" t="s">
        <v>45</v>
      </c>
      <c r="D52" s="471"/>
      <c r="E52" s="1308"/>
      <c r="F52" s="1309"/>
      <c r="G52" s="1310"/>
      <c r="H52" s="649"/>
      <c r="I52" s="334"/>
      <c r="J52" s="336"/>
      <c r="K52" s="650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980"/>
      <c r="AG52" s="339"/>
      <c r="AH52" s="911"/>
      <c r="AI52" s="339"/>
      <c r="AJ52" s="911"/>
      <c r="AK52" s="342"/>
    </row>
    <row r="53" spans="1:39" x14ac:dyDescent="0.25">
      <c r="B53" s="27" t="s">
        <v>44</v>
      </c>
      <c r="C53" s="454" t="s">
        <v>45</v>
      </c>
      <c r="D53" s="471"/>
      <c r="E53" s="1308"/>
      <c r="F53" s="1309"/>
      <c r="G53" s="1310"/>
      <c r="H53" s="649"/>
      <c r="I53" s="334"/>
      <c r="J53" s="336"/>
      <c r="K53" s="650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980"/>
      <c r="AG53" s="339"/>
      <c r="AH53" s="911"/>
      <c r="AI53" s="339"/>
      <c r="AJ53" s="911"/>
      <c r="AK53" s="342"/>
    </row>
    <row r="54" spans="1:39" x14ac:dyDescent="0.25">
      <c r="B54" s="27" t="s">
        <v>315</v>
      </c>
      <c r="C54" s="454" t="s">
        <v>1022</v>
      </c>
      <c r="D54" s="471"/>
      <c r="E54" s="1308"/>
      <c r="F54" s="1309"/>
      <c r="G54" s="1310"/>
      <c r="H54" s="649"/>
      <c r="I54" s="334"/>
      <c r="J54" s="336"/>
      <c r="K54" s="886"/>
      <c r="L54" s="887"/>
      <c r="M54" s="887"/>
      <c r="N54" s="887"/>
      <c r="O54" s="887"/>
      <c r="P54" s="890"/>
      <c r="Q54" s="894"/>
      <c r="R54" s="887"/>
      <c r="S54" s="887"/>
      <c r="T54" s="887"/>
      <c r="U54" s="887"/>
      <c r="V54" s="890"/>
      <c r="W54" s="887"/>
      <c r="X54" s="887"/>
      <c r="Y54" s="887"/>
      <c r="Z54" s="887"/>
      <c r="AA54" s="887"/>
      <c r="AB54" s="890"/>
      <c r="AC54" s="347"/>
      <c r="AD54" s="340"/>
      <c r="AE54" s="341"/>
      <c r="AF54" s="981"/>
      <c r="AG54" s="890"/>
      <c r="AH54" s="912"/>
      <c r="AI54" s="890"/>
      <c r="AJ54" s="912"/>
      <c r="AK54" s="888"/>
    </row>
    <row r="55" spans="1:39" x14ac:dyDescent="0.25">
      <c r="A55" s="520" t="s">
        <v>59</v>
      </c>
      <c r="B55" s="492"/>
      <c r="C55" s="523"/>
      <c r="D55" s="534"/>
      <c r="E55" s="1386"/>
      <c r="F55" s="1387"/>
      <c r="G55" s="1388"/>
      <c r="H55" s="696"/>
      <c r="I55" s="658"/>
      <c r="J55" s="659"/>
      <c r="K55" s="648"/>
      <c r="L55" s="505"/>
      <c r="M55" s="505"/>
      <c r="N55" s="505"/>
      <c r="O55" s="505"/>
      <c r="P55" s="861"/>
      <c r="Q55" s="863"/>
      <c r="R55" s="505"/>
      <c r="S55" s="505"/>
      <c r="T55" s="505"/>
      <c r="U55" s="505"/>
      <c r="V55" s="861"/>
      <c r="W55" s="505"/>
      <c r="X55" s="505"/>
      <c r="Y55" s="505"/>
      <c r="Z55" s="505"/>
      <c r="AA55" s="505"/>
      <c r="AB55" s="861"/>
      <c r="AC55" s="347"/>
      <c r="AD55" s="340"/>
      <c r="AE55" s="341"/>
      <c r="AF55" s="648"/>
      <c r="AG55" s="505"/>
      <c r="AH55" s="505"/>
      <c r="AI55" s="505"/>
      <c r="AJ55" s="505"/>
      <c r="AK55" s="499"/>
    </row>
    <row r="56" spans="1:39" s="215" customFormat="1" ht="92.25" customHeight="1" x14ac:dyDescent="0.25">
      <c r="A56" s="318"/>
      <c r="B56" s="27" t="s">
        <v>134</v>
      </c>
      <c r="C56" s="454" t="s">
        <v>569</v>
      </c>
      <c r="D56" s="471" t="s">
        <v>668</v>
      </c>
      <c r="E56" s="1308"/>
      <c r="F56" s="1309"/>
      <c r="G56" s="1310"/>
      <c r="H56" s="650"/>
      <c r="I56" s="338"/>
      <c r="J56" s="342"/>
      <c r="K56" s="720" t="s">
        <v>603</v>
      </c>
      <c r="L56" s="202" t="s">
        <v>601</v>
      </c>
      <c r="M56" s="202" t="s">
        <v>1534</v>
      </c>
      <c r="N56" s="202" t="s">
        <v>602</v>
      </c>
      <c r="O56" s="202" t="s">
        <v>600</v>
      </c>
      <c r="P56" s="408" t="s">
        <v>599</v>
      </c>
      <c r="Q56" s="374" t="s">
        <v>603</v>
      </c>
      <c r="R56" s="202" t="s">
        <v>601</v>
      </c>
      <c r="S56" s="202" t="s">
        <v>1534</v>
      </c>
      <c r="T56" s="202" t="s">
        <v>602</v>
      </c>
      <c r="U56" s="202" t="s">
        <v>600</v>
      </c>
      <c r="V56" s="408" t="s">
        <v>599</v>
      </c>
      <c r="W56" s="202" t="s">
        <v>603</v>
      </c>
      <c r="X56" s="202" t="s">
        <v>601</v>
      </c>
      <c r="Y56" s="202" t="s">
        <v>1534</v>
      </c>
      <c r="Z56" s="202" t="s">
        <v>602</v>
      </c>
      <c r="AA56" s="202" t="s">
        <v>600</v>
      </c>
      <c r="AB56" s="408" t="s">
        <v>599</v>
      </c>
      <c r="AC56" s="335"/>
      <c r="AD56" s="332"/>
      <c r="AE56" s="333"/>
      <c r="AF56" s="979"/>
      <c r="AG56" s="335"/>
      <c r="AH56" s="905"/>
      <c r="AI56" s="335"/>
      <c r="AJ56" s="905"/>
      <c r="AK56" s="828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4" t="s">
        <v>1818</v>
      </c>
      <c r="D57" s="471" t="s">
        <v>669</v>
      </c>
      <c r="E57" s="1308"/>
      <c r="F57" s="1309"/>
      <c r="G57" s="1310"/>
      <c r="H57" s="650"/>
      <c r="I57" s="338"/>
      <c r="J57" s="342"/>
      <c r="K57" s="687" t="s">
        <v>1817</v>
      </c>
      <c r="L57" s="395" t="s">
        <v>1818</v>
      </c>
      <c r="M57" s="395" t="s">
        <v>1818</v>
      </c>
      <c r="N57" s="395" t="s">
        <v>1854</v>
      </c>
      <c r="O57" s="395" t="s">
        <v>1818</v>
      </c>
      <c r="P57" s="395" t="s">
        <v>1854</v>
      </c>
      <c r="Q57" s="394" t="s">
        <v>1817</v>
      </c>
      <c r="R57" s="395" t="s">
        <v>1818</v>
      </c>
      <c r="S57" s="395" t="s">
        <v>1818</v>
      </c>
      <c r="T57" s="395" t="s">
        <v>1854</v>
      </c>
      <c r="U57" s="395" t="s">
        <v>1818</v>
      </c>
      <c r="V57" s="814" t="s">
        <v>1854</v>
      </c>
      <c r="W57" s="395" t="s">
        <v>1817</v>
      </c>
      <c r="X57" s="395" t="s">
        <v>1818</v>
      </c>
      <c r="Y57" s="395" t="s">
        <v>1818</v>
      </c>
      <c r="Z57" s="395" t="s">
        <v>1854</v>
      </c>
      <c r="AA57" s="395" t="s">
        <v>1818</v>
      </c>
      <c r="AB57" s="814" t="s">
        <v>1854</v>
      </c>
      <c r="AC57" s="335"/>
      <c r="AD57" s="332"/>
      <c r="AE57" s="333"/>
      <c r="AF57" s="979"/>
      <c r="AG57" s="335"/>
      <c r="AH57" s="905"/>
      <c r="AI57" s="335"/>
      <c r="AJ57" s="905"/>
      <c r="AK57" s="828"/>
      <c r="AL57" s="188"/>
      <c r="AM57" s="188"/>
    </row>
    <row r="58" spans="1:39" s="210" customFormat="1" ht="15" customHeight="1" x14ac:dyDescent="0.25">
      <c r="A58" s="384"/>
      <c r="B58" s="27" t="s">
        <v>51</v>
      </c>
      <c r="C58" s="454" t="s">
        <v>1071</v>
      </c>
      <c r="D58" s="471" t="s">
        <v>670</v>
      </c>
      <c r="E58" s="1308"/>
      <c r="F58" s="1309"/>
      <c r="G58" s="1310"/>
      <c r="H58" s="650"/>
      <c r="I58" s="338"/>
      <c r="J58" s="342"/>
      <c r="K58" s="687" t="s">
        <v>126</v>
      </c>
      <c r="L58" s="395" t="s">
        <v>126</v>
      </c>
      <c r="M58" s="395" t="s">
        <v>126</v>
      </c>
      <c r="N58" s="395" t="s">
        <v>142</v>
      </c>
      <c r="O58" s="395" t="s">
        <v>126</v>
      </c>
      <c r="P58" s="814" t="s">
        <v>126</v>
      </c>
      <c r="Q58" s="394" t="s">
        <v>126</v>
      </c>
      <c r="R58" s="395" t="s">
        <v>126</v>
      </c>
      <c r="S58" s="395" t="s">
        <v>126</v>
      </c>
      <c r="T58" s="395" t="s">
        <v>142</v>
      </c>
      <c r="U58" s="395" t="s">
        <v>126</v>
      </c>
      <c r="V58" s="814" t="s">
        <v>126</v>
      </c>
      <c r="W58" s="395" t="s">
        <v>126</v>
      </c>
      <c r="X58" s="395" t="s">
        <v>126</v>
      </c>
      <c r="Y58" s="395" t="s">
        <v>126</v>
      </c>
      <c r="Z58" s="395" t="s">
        <v>142</v>
      </c>
      <c r="AA58" s="395" t="s">
        <v>126</v>
      </c>
      <c r="AB58" s="814" t="s">
        <v>126</v>
      </c>
      <c r="AC58" s="335"/>
      <c r="AD58" s="332"/>
      <c r="AE58" s="333"/>
      <c r="AF58" s="979"/>
      <c r="AG58" s="335"/>
      <c r="AH58" s="905"/>
      <c r="AI58" s="335"/>
      <c r="AJ58" s="905"/>
      <c r="AK58" s="828"/>
      <c r="AL58" s="188"/>
      <c r="AM58" s="188"/>
    </row>
    <row r="59" spans="1:39" x14ac:dyDescent="0.25">
      <c r="A59" s="384"/>
      <c r="B59" s="27" t="s">
        <v>52</v>
      </c>
      <c r="C59" s="454" t="s">
        <v>1072</v>
      </c>
      <c r="D59" s="471" t="s">
        <v>671</v>
      </c>
      <c r="E59" s="1308"/>
      <c r="F59" s="1309"/>
      <c r="G59" s="1310"/>
      <c r="H59" s="650"/>
      <c r="I59" s="338"/>
      <c r="J59" s="342"/>
      <c r="K59" s="687" t="s">
        <v>143</v>
      </c>
      <c r="L59" s="395" t="s">
        <v>143</v>
      </c>
      <c r="M59" s="395" t="s">
        <v>143</v>
      </c>
      <c r="N59" s="395" t="s">
        <v>144</v>
      </c>
      <c r="O59" s="395" t="s">
        <v>126</v>
      </c>
      <c r="P59" s="814" t="s">
        <v>126</v>
      </c>
      <c r="Q59" s="394" t="s">
        <v>143</v>
      </c>
      <c r="R59" s="395" t="s">
        <v>143</v>
      </c>
      <c r="S59" s="395" t="s">
        <v>143</v>
      </c>
      <c r="T59" s="395" t="s">
        <v>144</v>
      </c>
      <c r="U59" s="395" t="s">
        <v>126</v>
      </c>
      <c r="V59" s="814" t="s">
        <v>126</v>
      </c>
      <c r="W59" s="395" t="s">
        <v>143</v>
      </c>
      <c r="X59" s="395" t="s">
        <v>143</v>
      </c>
      <c r="Y59" s="395" t="s">
        <v>143</v>
      </c>
      <c r="Z59" s="395" t="s">
        <v>144</v>
      </c>
      <c r="AA59" s="395" t="s">
        <v>126</v>
      </c>
      <c r="AB59" s="814" t="s">
        <v>126</v>
      </c>
      <c r="AC59" s="335"/>
      <c r="AD59" s="332"/>
      <c r="AE59" s="333"/>
      <c r="AF59" s="979"/>
      <c r="AG59" s="335"/>
      <c r="AH59" s="905"/>
      <c r="AI59" s="335"/>
      <c r="AJ59" s="905"/>
      <c r="AK59" s="828"/>
    </row>
    <row r="60" spans="1:39" x14ac:dyDescent="0.25">
      <c r="B60" s="27" t="s">
        <v>140</v>
      </c>
      <c r="C60" s="454" t="s">
        <v>128</v>
      </c>
      <c r="D60" s="471" t="s">
        <v>672</v>
      </c>
      <c r="E60" s="1308"/>
      <c r="F60" s="1309"/>
      <c r="G60" s="1310"/>
      <c r="H60" s="650"/>
      <c r="I60" s="338"/>
      <c r="J60" s="342"/>
      <c r="K60" s="687" t="s">
        <v>320</v>
      </c>
      <c r="L60" s="395" t="s">
        <v>146</v>
      </c>
      <c r="M60" s="395" t="s">
        <v>146</v>
      </c>
      <c r="N60" s="395" t="s">
        <v>145</v>
      </c>
      <c r="O60" s="395" t="s">
        <v>147</v>
      </c>
      <c r="P60" s="814" t="s">
        <v>148</v>
      </c>
      <c r="Q60" s="394" t="s">
        <v>145</v>
      </c>
      <c r="R60" s="395" t="s">
        <v>146</v>
      </c>
      <c r="S60" s="395" t="s">
        <v>146</v>
      </c>
      <c r="T60" s="395" t="s">
        <v>145</v>
      </c>
      <c r="U60" s="395" t="s">
        <v>147</v>
      </c>
      <c r="V60" s="814" t="s">
        <v>148</v>
      </c>
      <c r="W60" s="395" t="s">
        <v>145</v>
      </c>
      <c r="X60" s="395" t="s">
        <v>146</v>
      </c>
      <c r="Y60" s="395" t="s">
        <v>146</v>
      </c>
      <c r="Z60" s="395" t="s">
        <v>145</v>
      </c>
      <c r="AA60" s="395" t="s">
        <v>147</v>
      </c>
      <c r="AB60" s="814" t="s">
        <v>148</v>
      </c>
      <c r="AC60" s="335"/>
      <c r="AD60" s="332"/>
      <c r="AE60" s="333"/>
      <c r="AF60" s="979"/>
      <c r="AG60" s="335"/>
      <c r="AH60" s="905"/>
      <c r="AI60" s="335"/>
      <c r="AJ60" s="905"/>
      <c r="AK60" s="828"/>
    </row>
    <row r="61" spans="1:39" ht="63.75" x14ac:dyDescent="0.25">
      <c r="B61" s="27" t="s">
        <v>53</v>
      </c>
      <c r="C61" s="454" t="s">
        <v>570</v>
      </c>
      <c r="D61" s="471" t="s">
        <v>666</v>
      </c>
      <c r="E61" s="1308"/>
      <c r="F61" s="1309"/>
      <c r="G61" s="1310"/>
      <c r="H61" s="650"/>
      <c r="I61" s="338"/>
      <c r="J61" s="342"/>
      <c r="K61" s="687" t="s">
        <v>161</v>
      </c>
      <c r="L61" s="395" t="s">
        <v>145</v>
      </c>
      <c r="M61" s="395" t="s">
        <v>149</v>
      </c>
      <c r="N61" s="395" t="s">
        <v>136</v>
      </c>
      <c r="O61" s="395" t="s">
        <v>148</v>
      </c>
      <c r="P61" s="814" t="s">
        <v>1819</v>
      </c>
      <c r="Q61" s="394" t="s">
        <v>161</v>
      </c>
      <c r="R61" s="395" t="s">
        <v>145</v>
      </c>
      <c r="S61" s="395" t="s">
        <v>149</v>
      </c>
      <c r="T61" s="395" t="s">
        <v>136</v>
      </c>
      <c r="U61" s="395" t="s">
        <v>148</v>
      </c>
      <c r="V61" s="814" t="s">
        <v>1819</v>
      </c>
      <c r="W61" s="395" t="s">
        <v>136</v>
      </c>
      <c r="X61" s="395" t="s">
        <v>136</v>
      </c>
      <c r="Y61" s="395" t="s">
        <v>149</v>
      </c>
      <c r="Z61" s="395" t="s">
        <v>136</v>
      </c>
      <c r="AA61" s="395" t="s">
        <v>150</v>
      </c>
      <c r="AB61" s="814" t="s">
        <v>1819</v>
      </c>
      <c r="AC61" s="335"/>
      <c r="AD61" s="332"/>
      <c r="AE61" s="333"/>
      <c r="AF61" s="979"/>
      <c r="AG61" s="335"/>
      <c r="AH61" s="905"/>
      <c r="AI61" s="335"/>
      <c r="AJ61" s="905"/>
      <c r="AK61" s="828"/>
    </row>
    <row r="62" spans="1:39" ht="51" x14ac:dyDescent="0.25">
      <c r="B62" s="27" t="s">
        <v>1724</v>
      </c>
      <c r="C62" s="454" t="s">
        <v>1725</v>
      </c>
      <c r="D62" s="471" t="s">
        <v>1025</v>
      </c>
      <c r="E62" s="1308"/>
      <c r="F62" s="1309"/>
      <c r="G62" s="1310"/>
      <c r="H62" s="650"/>
      <c r="I62" s="338"/>
      <c r="J62" s="342"/>
      <c r="K62" s="1446" t="s">
        <v>1728</v>
      </c>
      <c r="L62" s="1445" t="s">
        <v>1728</v>
      </c>
      <c r="M62" s="1444" t="s">
        <v>1969</v>
      </c>
      <c r="N62" s="1445" t="s">
        <v>1728</v>
      </c>
      <c r="O62" s="1444" t="s">
        <v>1970</v>
      </c>
      <c r="P62" s="1445" t="s">
        <v>1728</v>
      </c>
      <c r="Q62" s="1446" t="s">
        <v>1728</v>
      </c>
      <c r="R62" s="1445" t="s">
        <v>1728</v>
      </c>
      <c r="S62" s="1444" t="s">
        <v>1969</v>
      </c>
      <c r="T62" s="1445" t="s">
        <v>1728</v>
      </c>
      <c r="U62" s="1444" t="s">
        <v>1970</v>
      </c>
      <c r="V62" s="1445" t="s">
        <v>1728</v>
      </c>
      <c r="W62" s="341"/>
      <c r="X62" s="346"/>
      <c r="Y62" s="346"/>
      <c r="Z62" s="346"/>
      <c r="AA62" s="346"/>
      <c r="AB62" s="347"/>
      <c r="AC62" s="335"/>
      <c r="AD62" s="332"/>
      <c r="AE62" s="333"/>
      <c r="AF62" s="979"/>
      <c r="AG62" s="335"/>
      <c r="AH62" s="905"/>
      <c r="AI62" s="335"/>
      <c r="AJ62" s="905"/>
      <c r="AK62" s="828"/>
    </row>
    <row r="63" spans="1:39" s="1047" customFormat="1" ht="51" x14ac:dyDescent="0.25">
      <c r="A63" s="318"/>
      <c r="B63" s="27" t="s">
        <v>1723</v>
      </c>
      <c r="C63" s="635" t="s">
        <v>1725</v>
      </c>
      <c r="D63" s="471"/>
      <c r="E63" s="1048"/>
      <c r="F63" s="1049"/>
      <c r="G63" s="1050"/>
      <c r="H63" s="650"/>
      <c r="I63" s="338"/>
      <c r="J63" s="342"/>
      <c r="K63" s="1446" t="s">
        <v>1726</v>
      </c>
      <c r="L63" s="1445" t="s">
        <v>1726</v>
      </c>
      <c r="M63" s="1444" t="s">
        <v>1968</v>
      </c>
      <c r="N63" s="1445" t="s">
        <v>129</v>
      </c>
      <c r="O63" s="1444" t="s">
        <v>1971</v>
      </c>
      <c r="P63" s="1443" t="s">
        <v>129</v>
      </c>
      <c r="Q63" s="1446" t="s">
        <v>1726</v>
      </c>
      <c r="R63" s="1445" t="s">
        <v>1726</v>
      </c>
      <c r="S63" s="1444" t="s">
        <v>1968</v>
      </c>
      <c r="T63" s="1445" t="s">
        <v>129</v>
      </c>
      <c r="U63" s="1444" t="s">
        <v>1971</v>
      </c>
      <c r="V63" s="1443" t="s">
        <v>129</v>
      </c>
      <c r="W63" s="346"/>
      <c r="X63" s="346"/>
      <c r="Y63" s="346"/>
      <c r="Z63" s="346"/>
      <c r="AA63" s="346"/>
      <c r="AB63" s="347"/>
      <c r="AC63" s="335"/>
      <c r="AD63" s="332"/>
      <c r="AE63" s="333"/>
      <c r="AF63" s="979"/>
      <c r="AG63" s="335"/>
      <c r="AH63" s="905"/>
      <c r="AI63" s="335"/>
      <c r="AJ63" s="905"/>
      <c r="AK63" s="828"/>
      <c r="AL63" s="816"/>
      <c r="AM63" s="816"/>
    </row>
    <row r="64" spans="1:39" s="1047" customFormat="1" ht="63.75" x14ac:dyDescent="0.25">
      <c r="A64" s="318"/>
      <c r="B64" s="27" t="s">
        <v>1729</v>
      </c>
      <c r="C64" s="635" t="s">
        <v>1725</v>
      </c>
      <c r="D64" s="471"/>
      <c r="E64" s="1048"/>
      <c r="F64" s="1049"/>
      <c r="G64" s="1050"/>
      <c r="H64" s="650"/>
      <c r="I64" s="338"/>
      <c r="J64" s="342"/>
      <c r="K64" s="1383" t="s">
        <v>1727</v>
      </c>
      <c r="L64" s="1384"/>
      <c r="M64" s="1384"/>
      <c r="N64" s="1384"/>
      <c r="O64" s="1384"/>
      <c r="P64" s="1385"/>
      <c r="Q64" s="1383" t="s">
        <v>1727</v>
      </c>
      <c r="R64" s="1384"/>
      <c r="S64" s="1384"/>
      <c r="T64" s="1384"/>
      <c r="U64" s="1384"/>
      <c r="V64" s="1385"/>
      <c r="W64" s="1445" t="s">
        <v>1732</v>
      </c>
      <c r="X64" s="1445" t="s">
        <v>1730</v>
      </c>
      <c r="Y64" s="1444" t="s">
        <v>1731</v>
      </c>
      <c r="Z64" s="1445" t="s">
        <v>1733</v>
      </c>
      <c r="AA64" s="1444" t="s">
        <v>1734</v>
      </c>
      <c r="AB64" s="1445" t="s">
        <v>1733</v>
      </c>
      <c r="AC64" s="335"/>
      <c r="AD64" s="332"/>
      <c r="AE64" s="333"/>
      <c r="AF64" s="979"/>
      <c r="AG64" s="335"/>
      <c r="AH64" s="905"/>
      <c r="AI64" s="335"/>
      <c r="AJ64" s="905"/>
      <c r="AK64" s="828"/>
      <c r="AL64" s="816"/>
      <c r="AM64" s="816"/>
    </row>
    <row r="65" spans="1:39" s="210" customFormat="1" ht="15" customHeight="1" x14ac:dyDescent="0.25">
      <c r="A65" s="384"/>
      <c r="B65" s="27" t="s">
        <v>852</v>
      </c>
      <c r="C65" s="454" t="s">
        <v>855</v>
      </c>
      <c r="D65" s="471"/>
      <c r="E65" s="1308"/>
      <c r="F65" s="1309"/>
      <c r="G65" s="1310"/>
      <c r="H65" s="650"/>
      <c r="I65" s="338"/>
      <c r="J65" s="342"/>
      <c r="K65" s="686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979"/>
      <c r="AG65" s="335"/>
      <c r="AH65" s="905"/>
      <c r="AI65" s="335"/>
      <c r="AJ65" s="905"/>
      <c r="AK65" s="828"/>
      <c r="AL65" s="188"/>
      <c r="AM65" s="188"/>
    </row>
    <row r="66" spans="1:39" x14ac:dyDescent="0.25">
      <c r="B66" s="27" t="s">
        <v>853</v>
      </c>
      <c r="C66" s="454" t="s">
        <v>776</v>
      </c>
      <c r="D66" s="471" t="s">
        <v>676</v>
      </c>
      <c r="E66" s="1308"/>
      <c r="F66" s="1309"/>
      <c r="G66" s="1310"/>
      <c r="H66" s="650"/>
      <c r="I66" s="338"/>
      <c r="J66" s="342"/>
      <c r="K66" s="686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979"/>
      <c r="AG66" s="335"/>
      <c r="AH66" s="905"/>
      <c r="AI66" s="335"/>
      <c r="AJ66" s="905"/>
      <c r="AK66" s="828"/>
    </row>
    <row r="67" spans="1:39" x14ac:dyDescent="0.25">
      <c r="B67" s="27" t="s">
        <v>883</v>
      </c>
      <c r="C67" s="454" t="s">
        <v>887</v>
      </c>
      <c r="D67" s="471"/>
      <c r="E67" s="1308"/>
      <c r="F67" s="1309"/>
      <c r="G67" s="1310"/>
      <c r="H67" s="650"/>
      <c r="I67" s="338"/>
      <c r="J67" s="342"/>
      <c r="K67" s="686"/>
      <c r="L67" s="346"/>
      <c r="M67" s="346"/>
      <c r="N67" s="346"/>
      <c r="O67" s="346"/>
      <c r="P67" s="347"/>
      <c r="Q67" s="341"/>
      <c r="R67" s="346"/>
      <c r="S67" s="346"/>
      <c r="T67" s="346"/>
      <c r="U67" s="346"/>
      <c r="V67" s="347"/>
      <c r="W67" s="346"/>
      <c r="X67" s="346"/>
      <c r="Y67" s="346"/>
      <c r="Z67" s="346"/>
      <c r="AA67" s="346"/>
      <c r="AB67" s="347"/>
      <c r="AC67" s="335"/>
      <c r="AD67" s="332"/>
      <c r="AE67" s="333"/>
      <c r="AF67" s="979"/>
      <c r="AG67" s="335"/>
      <c r="AH67" s="905"/>
      <c r="AI67" s="335"/>
      <c r="AJ67" s="905"/>
      <c r="AK67" s="828"/>
    </row>
    <row r="68" spans="1:39" s="392" customFormat="1" x14ac:dyDescent="0.25">
      <c r="A68" s="318"/>
      <c r="B68" s="27" t="s">
        <v>137</v>
      </c>
      <c r="C68" s="454" t="s">
        <v>45</v>
      </c>
      <c r="D68" s="471"/>
      <c r="E68" s="1308"/>
      <c r="F68" s="1309"/>
      <c r="G68" s="1310"/>
      <c r="H68" s="650"/>
      <c r="I68" s="338"/>
      <c r="J68" s="342"/>
      <c r="K68" s="686"/>
      <c r="L68" s="346"/>
      <c r="M68" s="346"/>
      <c r="N68" s="346"/>
      <c r="O68" s="346"/>
      <c r="P68" s="347"/>
      <c r="Q68" s="341"/>
      <c r="R68" s="346"/>
      <c r="S68" s="346"/>
      <c r="T68" s="346"/>
      <c r="U68" s="346"/>
      <c r="V68" s="347"/>
      <c r="W68" s="346"/>
      <c r="X68" s="346"/>
      <c r="Y68" s="346"/>
      <c r="Z68" s="346"/>
      <c r="AA68" s="346"/>
      <c r="AB68" s="347"/>
      <c r="AC68" s="335"/>
      <c r="AD68" s="332"/>
      <c r="AE68" s="333"/>
      <c r="AF68" s="979"/>
      <c r="AG68" s="335"/>
      <c r="AH68" s="905"/>
      <c r="AI68" s="335"/>
      <c r="AJ68" s="905"/>
      <c r="AK68" s="828"/>
      <c r="AL68" s="188"/>
      <c r="AM68" s="188"/>
    </row>
    <row r="69" spans="1:39" ht="96" customHeight="1" x14ac:dyDescent="0.25">
      <c r="B69" s="27" t="s">
        <v>54</v>
      </c>
      <c r="C69" s="454"/>
      <c r="D69" s="471" t="s">
        <v>673</v>
      </c>
      <c r="E69" s="1308"/>
      <c r="F69" s="1309"/>
      <c r="G69" s="1310"/>
      <c r="H69" s="650"/>
      <c r="I69" s="338"/>
      <c r="J69" s="342"/>
      <c r="K69" s="686"/>
      <c r="L69" s="346"/>
      <c r="M69" s="346"/>
      <c r="N69" s="346"/>
      <c r="O69" s="346"/>
      <c r="P69" s="347"/>
      <c r="Q69" s="394" t="s">
        <v>815</v>
      </c>
      <c r="R69" s="395" t="s">
        <v>813</v>
      </c>
      <c r="S69" s="395" t="s">
        <v>814</v>
      </c>
      <c r="T69" s="395" t="s">
        <v>587</v>
      </c>
      <c r="U69" s="202" t="s">
        <v>816</v>
      </c>
      <c r="V69" s="814" t="s">
        <v>815</v>
      </c>
      <c r="W69" s="395" t="s">
        <v>815</v>
      </c>
      <c r="X69" s="395" t="s">
        <v>813</v>
      </c>
      <c r="Y69" s="395" t="s">
        <v>814</v>
      </c>
      <c r="Z69" s="395" t="s">
        <v>587</v>
      </c>
      <c r="AA69" s="202" t="s">
        <v>816</v>
      </c>
      <c r="AB69" s="814" t="s">
        <v>815</v>
      </c>
      <c r="AC69" s="335"/>
      <c r="AD69" s="332"/>
      <c r="AE69" s="333"/>
      <c r="AF69" s="979"/>
      <c r="AG69" s="335"/>
      <c r="AH69" s="905"/>
      <c r="AI69" s="335"/>
      <c r="AJ69" s="905"/>
      <c r="AK69" s="828"/>
    </row>
    <row r="70" spans="1:39" ht="76.5" customHeight="1" x14ac:dyDescent="0.25">
      <c r="B70" s="27" t="s">
        <v>130</v>
      </c>
      <c r="C70" s="454"/>
      <c r="D70" s="471" t="s">
        <v>674</v>
      </c>
      <c r="E70" s="1308"/>
      <c r="F70" s="1309"/>
      <c r="G70" s="1310"/>
      <c r="H70" s="650"/>
      <c r="I70" s="338"/>
      <c r="J70" s="342"/>
      <c r="K70" s="686"/>
      <c r="L70" s="346"/>
      <c r="M70" s="346"/>
      <c r="N70" s="346"/>
      <c r="O70" s="346"/>
      <c r="P70" s="347"/>
      <c r="Q70" s="394" t="s">
        <v>808</v>
      </c>
      <c r="R70" s="395" t="s">
        <v>811</v>
      </c>
      <c r="S70" s="395" t="s">
        <v>812</v>
      </c>
      <c r="T70" s="395" t="s">
        <v>588</v>
      </c>
      <c r="U70" s="202" t="s">
        <v>817</v>
      </c>
      <c r="V70" s="814" t="s">
        <v>808</v>
      </c>
      <c r="W70" s="395" t="s">
        <v>808</v>
      </c>
      <c r="X70" s="395" t="s">
        <v>811</v>
      </c>
      <c r="Y70" s="395" t="s">
        <v>812</v>
      </c>
      <c r="Z70" s="395" t="s">
        <v>588</v>
      </c>
      <c r="AA70" s="202" t="s">
        <v>817</v>
      </c>
      <c r="AB70" s="814" t="s">
        <v>808</v>
      </c>
      <c r="AC70" s="335"/>
      <c r="AD70" s="332"/>
      <c r="AE70" s="333"/>
      <c r="AF70" s="979"/>
      <c r="AG70" s="335"/>
      <c r="AH70" s="905"/>
      <c r="AI70" s="335"/>
      <c r="AJ70" s="905"/>
      <c r="AK70" s="828"/>
    </row>
    <row r="71" spans="1:39" ht="51" x14ac:dyDescent="0.25">
      <c r="B71" s="27" t="s">
        <v>55</v>
      </c>
      <c r="C71" s="454"/>
      <c r="D71" s="471" t="s">
        <v>667</v>
      </c>
      <c r="E71" s="1308"/>
      <c r="F71" s="1309"/>
      <c r="G71" s="1310"/>
      <c r="H71" s="650"/>
      <c r="I71" s="338"/>
      <c r="J71" s="342"/>
      <c r="K71" s="686"/>
      <c r="L71" s="346"/>
      <c r="M71" s="346"/>
      <c r="N71" s="346"/>
      <c r="O71" s="346"/>
      <c r="P71" s="347"/>
      <c r="Q71" s="394" t="s">
        <v>809</v>
      </c>
      <c r="R71" s="395" t="s">
        <v>810</v>
      </c>
      <c r="S71" s="395" t="s">
        <v>619</v>
      </c>
      <c r="T71" s="395" t="s">
        <v>589</v>
      </c>
      <c r="U71" s="202" t="s">
        <v>818</v>
      </c>
      <c r="V71" s="814" t="s">
        <v>809</v>
      </c>
      <c r="W71" s="395" t="s">
        <v>809</v>
      </c>
      <c r="X71" s="395" t="s">
        <v>810</v>
      </c>
      <c r="Y71" s="395" t="s">
        <v>619</v>
      </c>
      <c r="Z71" s="395" t="s">
        <v>589</v>
      </c>
      <c r="AA71" s="202" t="s">
        <v>818</v>
      </c>
      <c r="AB71" s="814" t="s">
        <v>809</v>
      </c>
      <c r="AC71" s="335"/>
      <c r="AD71" s="332"/>
      <c r="AE71" s="333"/>
      <c r="AF71" s="979"/>
      <c r="AG71" s="335"/>
      <c r="AH71" s="905"/>
      <c r="AI71" s="335"/>
      <c r="AJ71" s="905"/>
      <c r="AK71" s="828"/>
    </row>
    <row r="72" spans="1:39" x14ac:dyDescent="0.25">
      <c r="B72" s="27" t="s">
        <v>859</v>
      </c>
      <c r="C72" s="454"/>
      <c r="D72" s="471" t="s">
        <v>676</v>
      </c>
      <c r="E72" s="1308"/>
      <c r="F72" s="1309"/>
      <c r="G72" s="1310"/>
      <c r="H72" s="650"/>
      <c r="I72" s="338"/>
      <c r="J72" s="342"/>
      <c r="K72" s="686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46"/>
      <c r="X72" s="346"/>
      <c r="Y72" s="346"/>
      <c r="Z72" s="346"/>
      <c r="AA72" s="346"/>
      <c r="AB72" s="347"/>
      <c r="AC72" s="335"/>
      <c r="AD72" s="332"/>
      <c r="AE72" s="333"/>
      <c r="AF72" s="979"/>
      <c r="AG72" s="335"/>
      <c r="AH72" s="905"/>
      <c r="AI72" s="335"/>
      <c r="AJ72" s="905"/>
      <c r="AK72" s="828"/>
    </row>
    <row r="73" spans="1:39" s="1134" customFormat="1" x14ac:dyDescent="0.25">
      <c r="A73" s="1140" t="s">
        <v>299</v>
      </c>
      <c r="B73" s="1141"/>
      <c r="C73" s="1142"/>
      <c r="D73" s="1155"/>
      <c r="E73" s="1389"/>
      <c r="F73" s="1390"/>
      <c r="G73" s="1391"/>
      <c r="H73" s="1156"/>
      <c r="I73" s="1157"/>
      <c r="J73" s="1158"/>
      <c r="K73" s="1144"/>
      <c r="L73" s="1145"/>
      <c r="M73" s="1145"/>
      <c r="N73" s="1145"/>
      <c r="O73" s="1145"/>
      <c r="P73" s="1159"/>
      <c r="Q73" s="1160"/>
      <c r="R73" s="1145"/>
      <c r="S73" s="1145"/>
      <c r="T73" s="1145"/>
      <c r="U73" s="1145"/>
      <c r="V73" s="1159"/>
      <c r="W73" s="1145"/>
      <c r="X73" s="1145"/>
      <c r="Y73" s="1145"/>
      <c r="Z73" s="1145"/>
      <c r="AA73" s="1145"/>
      <c r="AB73" s="1159"/>
      <c r="AC73" s="1161"/>
      <c r="AD73" s="1162"/>
      <c r="AE73" s="1163"/>
      <c r="AF73" s="1164"/>
      <c r="AG73" s="1165"/>
      <c r="AH73" s="1166"/>
      <c r="AI73" s="1165"/>
      <c r="AJ73" s="1166"/>
      <c r="AK73" s="1167"/>
    </row>
    <row r="74" spans="1:39" s="1134" customFormat="1" ht="15" customHeight="1" x14ac:dyDescent="0.25">
      <c r="A74" s="1092"/>
      <c r="B74" s="1151" t="s">
        <v>408</v>
      </c>
      <c r="C74" s="1105" t="s">
        <v>1016</v>
      </c>
      <c r="D74" s="1100" t="s">
        <v>842</v>
      </c>
      <c r="E74" s="1355"/>
      <c r="F74" s="1356"/>
      <c r="G74" s="1357"/>
      <c r="H74" s="1168"/>
      <c r="I74" s="1169"/>
      <c r="J74" s="1170"/>
      <c r="K74" s="1171"/>
      <c r="L74" s="1172"/>
      <c r="M74" s="1172"/>
      <c r="N74" s="1172"/>
      <c r="O74" s="1172"/>
      <c r="P74" s="1161"/>
      <c r="Q74" s="1163"/>
      <c r="R74" s="1172"/>
      <c r="S74" s="1172"/>
      <c r="T74" s="1172"/>
      <c r="U74" s="1172"/>
      <c r="V74" s="1161"/>
      <c r="W74" s="1169"/>
      <c r="X74" s="1169"/>
      <c r="Y74" s="1169"/>
      <c r="Z74" s="1169"/>
      <c r="AA74" s="1169"/>
      <c r="AB74" s="1173"/>
      <c r="AC74" s="1161"/>
      <c r="AD74" s="1162"/>
      <c r="AE74" s="1163"/>
      <c r="AF74" s="1174"/>
      <c r="AG74" s="1175"/>
      <c r="AH74" s="1176"/>
      <c r="AI74" s="1175"/>
      <c r="AJ74" s="1176"/>
      <c r="AK74" s="1177"/>
    </row>
    <row r="75" spans="1:39" s="1134" customFormat="1" x14ac:dyDescent="0.25">
      <c r="A75" s="1092"/>
      <c r="B75" s="1104" t="s">
        <v>840</v>
      </c>
      <c r="C75" s="1105" t="s">
        <v>1017</v>
      </c>
      <c r="D75" s="1100" t="s">
        <v>839</v>
      </c>
      <c r="E75" s="1355"/>
      <c r="F75" s="1356"/>
      <c r="G75" s="1357"/>
      <c r="H75" s="1168"/>
      <c r="I75" s="1169"/>
      <c r="J75" s="1170"/>
      <c r="K75" s="1171"/>
      <c r="L75" s="1172"/>
      <c r="M75" s="1172"/>
      <c r="N75" s="1172"/>
      <c r="O75" s="1172"/>
      <c r="P75" s="1161"/>
      <c r="Q75" s="1163"/>
      <c r="R75" s="1172"/>
      <c r="S75" s="1172"/>
      <c r="T75" s="1172"/>
      <c r="U75" s="1172"/>
      <c r="V75" s="1161"/>
      <c r="W75" s="1169"/>
      <c r="X75" s="1169"/>
      <c r="Y75" s="1169"/>
      <c r="Z75" s="1169"/>
      <c r="AA75" s="1169"/>
      <c r="AB75" s="1173"/>
      <c r="AC75" s="1161"/>
      <c r="AD75" s="1162"/>
      <c r="AE75" s="1163"/>
      <c r="AF75" s="1174"/>
      <c r="AG75" s="1175"/>
      <c r="AH75" s="1176"/>
      <c r="AI75" s="1175"/>
      <c r="AJ75" s="1176"/>
      <c r="AK75" s="1177"/>
    </row>
    <row r="76" spans="1:39" s="1134" customFormat="1" ht="25.5" x14ac:dyDescent="0.25">
      <c r="A76" s="1092"/>
      <c r="B76" s="1104" t="s">
        <v>300</v>
      </c>
      <c r="C76" s="1105" t="s">
        <v>1023</v>
      </c>
      <c r="D76" s="1100" t="s">
        <v>836</v>
      </c>
      <c r="E76" s="1355"/>
      <c r="F76" s="1356"/>
      <c r="G76" s="1357"/>
      <c r="H76" s="1168"/>
      <c r="I76" s="1169"/>
      <c r="J76" s="1170"/>
      <c r="K76" s="1171"/>
      <c r="L76" s="1172"/>
      <c r="M76" s="1172"/>
      <c r="N76" s="1172"/>
      <c r="O76" s="1172"/>
      <c r="P76" s="1161"/>
      <c r="Q76" s="1163"/>
      <c r="R76" s="1172"/>
      <c r="S76" s="1172"/>
      <c r="T76" s="1172"/>
      <c r="U76" s="1172"/>
      <c r="V76" s="1161"/>
      <c r="W76" s="1169"/>
      <c r="X76" s="1169"/>
      <c r="Y76" s="1169"/>
      <c r="Z76" s="1169"/>
      <c r="AA76" s="1169"/>
      <c r="AB76" s="1173"/>
      <c r="AC76" s="1161"/>
      <c r="AD76" s="1162"/>
      <c r="AE76" s="1163"/>
      <c r="AF76" s="1174"/>
      <c r="AG76" s="1175"/>
      <c r="AH76" s="1176"/>
      <c r="AI76" s="1175"/>
      <c r="AJ76" s="1176"/>
      <c r="AK76" s="1177"/>
    </row>
    <row r="77" spans="1:39" s="1134" customFormat="1" x14ac:dyDescent="0.25">
      <c r="A77" s="1092"/>
      <c r="B77" s="1104" t="s">
        <v>475</v>
      </c>
      <c r="C77" s="1105" t="s">
        <v>45</v>
      </c>
      <c r="D77" s="1100" t="s">
        <v>837</v>
      </c>
      <c r="E77" s="1355"/>
      <c r="F77" s="1356"/>
      <c r="G77" s="1357"/>
      <c r="H77" s="1168"/>
      <c r="I77" s="1169"/>
      <c r="J77" s="1170"/>
      <c r="K77" s="1171"/>
      <c r="L77" s="1172"/>
      <c r="M77" s="1172"/>
      <c r="N77" s="1172"/>
      <c r="O77" s="1172"/>
      <c r="P77" s="1161"/>
      <c r="Q77" s="1163"/>
      <c r="R77" s="1172"/>
      <c r="S77" s="1172"/>
      <c r="T77" s="1172"/>
      <c r="U77" s="1172"/>
      <c r="V77" s="1161"/>
      <c r="W77" s="1169"/>
      <c r="X77" s="1169"/>
      <c r="Y77" s="1169"/>
      <c r="Z77" s="1169"/>
      <c r="AA77" s="1169"/>
      <c r="AB77" s="1173"/>
      <c r="AC77" s="1161"/>
      <c r="AD77" s="1162"/>
      <c r="AE77" s="1163"/>
      <c r="AF77" s="1174"/>
      <c r="AG77" s="1175"/>
      <c r="AH77" s="1176"/>
      <c r="AI77" s="1175"/>
      <c r="AJ77" s="1176"/>
      <c r="AK77" s="1177"/>
    </row>
    <row r="78" spans="1:39" s="1134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355"/>
      <c r="F78" s="1356"/>
      <c r="G78" s="1357"/>
      <c r="H78" s="1168"/>
      <c r="I78" s="1169"/>
      <c r="J78" s="1170"/>
      <c r="K78" s="1171"/>
      <c r="L78" s="1172"/>
      <c r="M78" s="1172"/>
      <c r="N78" s="1172"/>
      <c r="O78" s="1172"/>
      <c r="P78" s="1161"/>
      <c r="Q78" s="1163"/>
      <c r="R78" s="1172"/>
      <c r="S78" s="1172"/>
      <c r="T78" s="1172"/>
      <c r="U78" s="1172"/>
      <c r="V78" s="1161"/>
      <c r="W78" s="1169"/>
      <c r="X78" s="1169"/>
      <c r="Y78" s="1169"/>
      <c r="Z78" s="1169"/>
      <c r="AA78" s="1169"/>
      <c r="AB78" s="1173"/>
      <c r="AC78" s="1161"/>
      <c r="AD78" s="1162"/>
      <c r="AE78" s="1163"/>
      <c r="AF78" s="1174"/>
      <c r="AG78" s="1175"/>
      <c r="AH78" s="1176"/>
      <c r="AI78" s="1175"/>
      <c r="AJ78" s="1176"/>
      <c r="AK78" s="1177"/>
    </row>
    <row r="79" spans="1:39" s="1134" customFormat="1" x14ac:dyDescent="0.25">
      <c r="A79" s="1092"/>
      <c r="B79" s="1104" t="s">
        <v>301</v>
      </c>
      <c r="C79" s="1105" t="s">
        <v>1022</v>
      </c>
      <c r="D79" s="1178"/>
      <c r="E79" s="1355"/>
      <c r="F79" s="1356"/>
      <c r="G79" s="1357"/>
      <c r="H79" s="1168"/>
      <c r="I79" s="1169"/>
      <c r="J79" s="1170"/>
      <c r="K79" s="1171"/>
      <c r="L79" s="1172"/>
      <c r="M79" s="1172"/>
      <c r="N79" s="1172"/>
      <c r="O79" s="1172"/>
      <c r="P79" s="1161"/>
      <c r="Q79" s="1163"/>
      <c r="R79" s="1172"/>
      <c r="S79" s="1172"/>
      <c r="T79" s="1172"/>
      <c r="U79" s="1172"/>
      <c r="V79" s="1161"/>
      <c r="W79" s="1169"/>
      <c r="X79" s="1169"/>
      <c r="Y79" s="1169"/>
      <c r="Z79" s="1169"/>
      <c r="AA79" s="1169"/>
      <c r="AB79" s="1173"/>
      <c r="AC79" s="1161"/>
      <c r="AD79" s="1162"/>
      <c r="AE79" s="1163"/>
      <c r="AF79" s="1174"/>
      <c r="AG79" s="1175"/>
      <c r="AH79" s="1176"/>
      <c r="AI79" s="1175"/>
      <c r="AJ79" s="1176"/>
      <c r="AK79" s="1177"/>
    </row>
    <row r="80" spans="1:39" s="1134" customFormat="1" x14ac:dyDescent="0.25">
      <c r="A80" s="1092"/>
      <c r="B80" s="1104" t="s">
        <v>302</v>
      </c>
      <c r="C80" s="1105" t="s">
        <v>1022</v>
      </c>
      <c r="D80" s="1178"/>
      <c r="E80" s="1355"/>
      <c r="F80" s="1356"/>
      <c r="G80" s="1357"/>
      <c r="H80" s="1168"/>
      <c r="I80" s="1169"/>
      <c r="J80" s="1170"/>
      <c r="K80" s="1171"/>
      <c r="L80" s="1172"/>
      <c r="M80" s="1172"/>
      <c r="N80" s="1172"/>
      <c r="O80" s="1172"/>
      <c r="P80" s="1161"/>
      <c r="Q80" s="1163"/>
      <c r="R80" s="1172"/>
      <c r="S80" s="1172"/>
      <c r="T80" s="1172"/>
      <c r="U80" s="1172"/>
      <c r="V80" s="1161"/>
      <c r="W80" s="1169"/>
      <c r="X80" s="1169"/>
      <c r="Y80" s="1169"/>
      <c r="Z80" s="1169"/>
      <c r="AA80" s="1169"/>
      <c r="AB80" s="1173"/>
      <c r="AC80" s="1161"/>
      <c r="AD80" s="1162"/>
      <c r="AE80" s="1163"/>
      <c r="AF80" s="1174"/>
      <c r="AG80" s="1175"/>
      <c r="AH80" s="1176"/>
      <c r="AI80" s="1175"/>
      <c r="AJ80" s="1176"/>
      <c r="AK80" s="1177"/>
    </row>
    <row r="81" spans="1:39" s="209" customFormat="1" x14ac:dyDescent="0.25">
      <c r="A81" s="520" t="s">
        <v>63</v>
      </c>
      <c r="B81" s="492"/>
      <c r="C81" s="523"/>
      <c r="D81" s="534"/>
      <c r="E81" s="1386"/>
      <c r="F81" s="1387"/>
      <c r="G81" s="1388"/>
      <c r="H81" s="696"/>
      <c r="I81" s="658"/>
      <c r="J81" s="659"/>
      <c r="K81" s="648"/>
      <c r="L81" s="505"/>
      <c r="M81" s="505"/>
      <c r="N81" s="505"/>
      <c r="O81" s="505"/>
      <c r="P81" s="861"/>
      <c r="Q81" s="863"/>
      <c r="R81" s="505"/>
      <c r="S81" s="505"/>
      <c r="T81" s="505"/>
      <c r="U81" s="505"/>
      <c r="V81" s="861"/>
      <c r="W81" s="889"/>
      <c r="X81" s="889"/>
      <c r="Y81" s="889"/>
      <c r="Z81" s="889"/>
      <c r="AA81" s="889"/>
      <c r="AB81" s="891"/>
      <c r="AC81" s="347"/>
      <c r="AD81" s="340"/>
      <c r="AE81" s="341"/>
      <c r="AF81" s="982" t="s">
        <v>135</v>
      </c>
      <c r="AG81" s="891" t="s">
        <v>767</v>
      </c>
      <c r="AH81" s="913" t="s">
        <v>135</v>
      </c>
      <c r="AI81" s="891" t="s">
        <v>767</v>
      </c>
      <c r="AJ81" s="913" t="s">
        <v>135</v>
      </c>
      <c r="AK81" s="995" t="s">
        <v>767</v>
      </c>
      <c r="AL81" s="324"/>
      <c r="AM81" s="324"/>
    </row>
    <row r="82" spans="1:39" s="209" customFormat="1" ht="25.5" x14ac:dyDescent="0.25">
      <c r="A82" s="4"/>
      <c r="B82" s="27" t="s">
        <v>64</v>
      </c>
      <c r="C82" s="459" t="s">
        <v>215</v>
      </c>
      <c r="D82" s="471"/>
      <c r="E82" s="1308"/>
      <c r="F82" s="1309"/>
      <c r="G82" s="1310"/>
      <c r="H82" s="650"/>
      <c r="I82" s="334"/>
      <c r="J82" s="336"/>
      <c r="K82" s="686"/>
      <c r="L82" s="346"/>
      <c r="M82" s="346"/>
      <c r="N82" s="346"/>
      <c r="O82" s="346"/>
      <c r="P82" s="347"/>
      <c r="Q82" s="341"/>
      <c r="R82" s="346"/>
      <c r="S82" s="346"/>
      <c r="T82" s="346"/>
      <c r="U82" s="346"/>
      <c r="V82" s="347"/>
      <c r="W82" s="346"/>
      <c r="X82" s="346"/>
      <c r="Y82" s="346"/>
      <c r="Z82" s="346"/>
      <c r="AA82" s="892"/>
      <c r="AB82" s="893"/>
      <c r="AC82" s="335"/>
      <c r="AD82" s="332"/>
      <c r="AE82" s="333"/>
      <c r="AF82" s="983" t="s">
        <v>215</v>
      </c>
      <c r="AG82" s="408" t="s">
        <v>988</v>
      </c>
      <c r="AH82" s="914" t="s">
        <v>215</v>
      </c>
      <c r="AI82" s="408" t="s">
        <v>988</v>
      </c>
      <c r="AJ82" s="914" t="s">
        <v>768</v>
      </c>
      <c r="AK82" s="820" t="s">
        <v>1822</v>
      </c>
      <c r="AL82" s="324"/>
      <c r="AM82" s="324"/>
    </row>
    <row r="83" spans="1:39" s="209" customFormat="1" ht="54.75" customHeight="1" x14ac:dyDescent="0.25">
      <c r="A83" s="4"/>
      <c r="B83" s="27" t="s">
        <v>192</v>
      </c>
      <c r="C83" s="459" t="s">
        <v>169</v>
      </c>
      <c r="D83" s="471"/>
      <c r="E83" s="1308"/>
      <c r="F83" s="1309"/>
      <c r="G83" s="1310"/>
      <c r="H83" s="650"/>
      <c r="I83" s="334"/>
      <c r="J83" s="336"/>
      <c r="K83" s="831"/>
      <c r="L83" s="827"/>
      <c r="M83" s="827"/>
      <c r="N83" s="827"/>
      <c r="O83" s="827"/>
      <c r="P83" s="335"/>
      <c r="Q83" s="333"/>
      <c r="R83" s="827"/>
      <c r="S83" s="827"/>
      <c r="T83" s="827"/>
      <c r="U83" s="827"/>
      <c r="V83" s="335"/>
      <c r="W83" s="892"/>
      <c r="X83" s="892"/>
      <c r="Y83" s="892"/>
      <c r="Z83" s="892"/>
      <c r="AA83" s="892"/>
      <c r="AB83" s="893"/>
      <c r="AC83" s="335"/>
      <c r="AD83" s="332"/>
      <c r="AE83" s="333"/>
      <c r="AF83" s="983" t="s">
        <v>198</v>
      </c>
      <c r="AG83" s="814" t="s">
        <v>49</v>
      </c>
      <c r="AH83" s="902" t="s">
        <v>765</v>
      </c>
      <c r="AI83" s="408" t="s">
        <v>765</v>
      </c>
      <c r="AJ83" s="902" t="s">
        <v>198</v>
      </c>
      <c r="AK83" s="820" t="s">
        <v>49</v>
      </c>
      <c r="AL83" s="324"/>
      <c r="AM83" s="324"/>
    </row>
    <row r="84" spans="1:39" s="209" customFormat="1" ht="12.75" x14ac:dyDescent="0.25">
      <c r="A84" s="4"/>
      <c r="B84" s="27" t="s">
        <v>193</v>
      </c>
      <c r="C84" s="459" t="s">
        <v>178</v>
      </c>
      <c r="D84" s="471"/>
      <c r="E84" s="1308"/>
      <c r="F84" s="1309"/>
      <c r="G84" s="1310"/>
      <c r="H84" s="650"/>
      <c r="I84" s="334"/>
      <c r="J84" s="336"/>
      <c r="K84" s="831"/>
      <c r="L84" s="827"/>
      <c r="M84" s="827"/>
      <c r="N84" s="827"/>
      <c r="O84" s="827"/>
      <c r="P84" s="335"/>
      <c r="Q84" s="333"/>
      <c r="R84" s="827"/>
      <c r="S84" s="827"/>
      <c r="T84" s="827"/>
      <c r="U84" s="827"/>
      <c r="V84" s="335"/>
      <c r="W84" s="892"/>
      <c r="X84" s="892"/>
      <c r="Y84" s="892"/>
      <c r="Z84" s="892"/>
      <c r="AA84" s="892"/>
      <c r="AB84" s="893"/>
      <c r="AC84" s="335"/>
      <c r="AD84" s="332"/>
      <c r="AE84" s="333"/>
      <c r="AF84" s="984" t="s">
        <v>178</v>
      </c>
      <c r="AG84" s="814" t="s">
        <v>182</v>
      </c>
      <c r="AH84" s="902" t="s">
        <v>765</v>
      </c>
      <c r="AI84" s="202" t="s">
        <v>765</v>
      </c>
      <c r="AJ84" s="902" t="s">
        <v>178</v>
      </c>
      <c r="AK84" s="820" t="s">
        <v>178</v>
      </c>
      <c r="AL84" s="324"/>
      <c r="AM84" s="324"/>
    </row>
    <row r="85" spans="1:39" s="209" customFormat="1" ht="51" x14ac:dyDescent="0.25">
      <c r="A85" s="4"/>
      <c r="B85" s="27" t="s">
        <v>72</v>
      </c>
      <c r="C85" s="459" t="s">
        <v>45</v>
      </c>
      <c r="D85" s="471"/>
      <c r="E85" s="1308"/>
      <c r="F85" s="1309"/>
      <c r="G85" s="1310"/>
      <c r="H85" s="650"/>
      <c r="I85" s="334"/>
      <c r="J85" s="336"/>
      <c r="K85" s="831"/>
      <c r="L85" s="827"/>
      <c r="M85" s="827"/>
      <c r="N85" s="827"/>
      <c r="O85" s="827"/>
      <c r="P85" s="335"/>
      <c r="Q85" s="333"/>
      <c r="R85" s="827"/>
      <c r="S85" s="827"/>
      <c r="T85" s="827"/>
      <c r="U85" s="827"/>
      <c r="V85" s="335"/>
      <c r="W85" s="892"/>
      <c r="X85" s="892"/>
      <c r="Y85" s="892"/>
      <c r="Z85" s="892"/>
      <c r="AA85" s="892"/>
      <c r="AB85" s="893"/>
      <c r="AC85" s="335"/>
      <c r="AD85" s="332"/>
      <c r="AE85" s="333"/>
      <c r="AF85" s="983" t="s">
        <v>45</v>
      </c>
      <c r="AG85" s="408" t="s">
        <v>1855</v>
      </c>
      <c r="AH85" s="902" t="s">
        <v>45</v>
      </c>
      <c r="AI85" s="202" t="s">
        <v>765</v>
      </c>
      <c r="AJ85" s="907" t="s">
        <v>45</v>
      </c>
      <c r="AK85" s="910" t="s">
        <v>45</v>
      </c>
      <c r="AL85" s="324"/>
      <c r="AM85" s="324"/>
    </row>
    <row r="86" spans="1:39" s="209" customFormat="1" ht="59.25" customHeight="1" x14ac:dyDescent="0.25">
      <c r="A86" s="4"/>
      <c r="B86" s="27" t="s">
        <v>73</v>
      </c>
      <c r="C86" s="459" t="s">
        <v>45</v>
      </c>
      <c r="D86" s="471"/>
      <c r="E86" s="1308"/>
      <c r="F86" s="1309"/>
      <c r="G86" s="1310"/>
      <c r="H86" s="650"/>
      <c r="I86" s="334"/>
      <c r="J86" s="336"/>
      <c r="K86" s="831"/>
      <c r="L86" s="827"/>
      <c r="M86" s="827"/>
      <c r="N86" s="827"/>
      <c r="O86" s="827"/>
      <c r="P86" s="335"/>
      <c r="Q86" s="333"/>
      <c r="R86" s="827"/>
      <c r="S86" s="827"/>
      <c r="T86" s="827"/>
      <c r="U86" s="827"/>
      <c r="V86" s="335"/>
      <c r="W86" s="892"/>
      <c r="X86" s="892"/>
      <c r="Y86" s="892"/>
      <c r="Z86" s="892"/>
      <c r="AA86" s="892"/>
      <c r="AB86" s="893"/>
      <c r="AC86" s="335"/>
      <c r="AD86" s="332"/>
      <c r="AE86" s="333"/>
      <c r="AF86" s="985" t="s">
        <v>45</v>
      </c>
      <c r="AG86" s="249" t="s">
        <v>45</v>
      </c>
      <c r="AH86" s="902" t="s">
        <v>45</v>
      </c>
      <c r="AI86" s="202" t="s">
        <v>45</v>
      </c>
      <c r="AJ86" s="907" t="s">
        <v>45</v>
      </c>
      <c r="AK86" s="910" t="s">
        <v>45</v>
      </c>
      <c r="AL86" s="324"/>
      <c r="AM86" s="324"/>
    </row>
    <row r="87" spans="1:39" s="209" customFormat="1" ht="25.5" customHeight="1" x14ac:dyDescent="0.25">
      <c r="A87" s="4"/>
      <c r="B87" s="27" t="s">
        <v>323</v>
      </c>
      <c r="C87" s="459" t="s">
        <v>45</v>
      </c>
      <c r="D87" s="471"/>
      <c r="E87" s="1308"/>
      <c r="F87" s="1309"/>
      <c r="G87" s="1310"/>
      <c r="H87" s="650"/>
      <c r="I87" s="334"/>
      <c r="J87" s="336"/>
      <c r="K87" s="831"/>
      <c r="L87" s="827"/>
      <c r="M87" s="827"/>
      <c r="N87" s="827"/>
      <c r="O87" s="827"/>
      <c r="P87" s="335"/>
      <c r="Q87" s="333"/>
      <c r="R87" s="827"/>
      <c r="S87" s="827"/>
      <c r="T87" s="827"/>
      <c r="U87" s="827"/>
      <c r="V87" s="335"/>
      <c r="W87" s="892"/>
      <c r="X87" s="892"/>
      <c r="Y87" s="892"/>
      <c r="Z87" s="892"/>
      <c r="AA87" s="892"/>
      <c r="AB87" s="893"/>
      <c r="AC87" s="335"/>
      <c r="AD87" s="332"/>
      <c r="AE87" s="333"/>
      <c r="AF87" s="986" t="s">
        <v>45</v>
      </c>
      <c r="AG87" s="408" t="s">
        <v>45</v>
      </c>
      <c r="AH87" s="902" t="s">
        <v>45</v>
      </c>
      <c r="AI87" s="202" t="s">
        <v>45</v>
      </c>
      <c r="AJ87" s="907" t="s">
        <v>764</v>
      </c>
      <c r="AK87" s="910" t="s">
        <v>769</v>
      </c>
      <c r="AL87" s="324"/>
      <c r="AM87" s="324"/>
    </row>
    <row r="88" spans="1:39" s="209" customFormat="1" ht="93.75" customHeight="1" x14ac:dyDescent="0.25">
      <c r="A88" s="4"/>
      <c r="B88" s="27" t="s">
        <v>243</v>
      </c>
      <c r="C88" s="459" t="s">
        <v>967</v>
      </c>
      <c r="D88" s="471"/>
      <c r="E88" s="1308"/>
      <c r="F88" s="1309"/>
      <c r="G88" s="1310"/>
      <c r="H88" s="650"/>
      <c r="I88" s="334"/>
      <c r="J88" s="336"/>
      <c r="K88" s="831"/>
      <c r="L88" s="827"/>
      <c r="M88" s="827"/>
      <c r="N88" s="827"/>
      <c r="O88" s="827"/>
      <c r="P88" s="335"/>
      <c r="Q88" s="333"/>
      <c r="R88" s="827"/>
      <c r="S88" s="827"/>
      <c r="T88" s="827"/>
      <c r="U88" s="827"/>
      <c r="V88" s="335"/>
      <c r="W88" s="892"/>
      <c r="X88" s="892"/>
      <c r="Y88" s="892"/>
      <c r="Z88" s="892"/>
      <c r="AA88" s="892"/>
      <c r="AB88" s="893"/>
      <c r="AC88" s="335"/>
      <c r="AD88" s="332"/>
      <c r="AE88" s="333"/>
      <c r="AF88" s="983" t="s">
        <v>621</v>
      </c>
      <c r="AG88" s="408" t="s">
        <v>621</v>
      </c>
      <c r="AH88" s="914" t="s">
        <v>621</v>
      </c>
      <c r="AI88" s="202" t="s">
        <v>621</v>
      </c>
      <c r="AJ88" s="907" t="s">
        <v>1117</v>
      </c>
      <c r="AK88" s="910" t="s">
        <v>1117</v>
      </c>
      <c r="AL88" s="324"/>
      <c r="AM88" s="324"/>
    </row>
    <row r="89" spans="1:39" s="209" customFormat="1" ht="25.5" x14ac:dyDescent="0.25">
      <c r="A89" s="436"/>
      <c r="B89" s="412" t="s">
        <v>845</v>
      </c>
      <c r="C89" s="459" t="s">
        <v>240</v>
      </c>
      <c r="D89" s="471"/>
      <c r="E89" s="1308"/>
      <c r="F89" s="1309"/>
      <c r="G89" s="1310"/>
      <c r="H89" s="650"/>
      <c r="I89" s="334"/>
      <c r="J89" s="336"/>
      <c r="K89" s="831"/>
      <c r="L89" s="827"/>
      <c r="M89" s="827"/>
      <c r="N89" s="827"/>
      <c r="O89" s="827"/>
      <c r="P89" s="335"/>
      <c r="Q89" s="333"/>
      <c r="R89" s="827"/>
      <c r="S89" s="827"/>
      <c r="T89" s="827"/>
      <c r="U89" s="827"/>
      <c r="V89" s="335"/>
      <c r="W89" s="892"/>
      <c r="X89" s="892"/>
      <c r="Y89" s="892"/>
      <c r="Z89" s="892"/>
      <c r="AA89" s="892"/>
      <c r="AB89" s="893"/>
      <c r="AC89" s="335"/>
      <c r="AD89" s="332"/>
      <c r="AE89" s="333"/>
      <c r="AF89" s="986" t="s">
        <v>1608</v>
      </c>
      <c r="AG89" s="729" t="s">
        <v>773</v>
      </c>
      <c r="AH89" s="914" t="s">
        <v>765</v>
      </c>
      <c r="AI89" s="408" t="s">
        <v>765</v>
      </c>
      <c r="AJ89" s="915" t="s">
        <v>1384</v>
      </c>
      <c r="AK89" s="910" t="s">
        <v>1609</v>
      </c>
      <c r="AL89" s="324"/>
      <c r="AM89" s="324"/>
    </row>
    <row r="90" spans="1:39" s="209" customFormat="1" ht="51" x14ac:dyDescent="0.25">
      <c r="A90" s="4"/>
      <c r="B90" s="27" t="s">
        <v>67</v>
      </c>
      <c r="C90" s="482" t="s">
        <v>968</v>
      </c>
      <c r="D90" s="471"/>
      <c r="E90" s="1308"/>
      <c r="F90" s="1309"/>
      <c r="G90" s="1310"/>
      <c r="H90" s="650"/>
      <c r="I90" s="334"/>
      <c r="J90" s="336"/>
      <c r="K90" s="831"/>
      <c r="L90" s="827"/>
      <c r="M90" s="827"/>
      <c r="N90" s="827"/>
      <c r="O90" s="827"/>
      <c r="P90" s="335"/>
      <c r="Q90" s="333"/>
      <c r="R90" s="827"/>
      <c r="S90" s="827"/>
      <c r="T90" s="827"/>
      <c r="U90" s="827"/>
      <c r="V90" s="335"/>
      <c r="W90" s="892"/>
      <c r="X90" s="892"/>
      <c r="Y90" s="892"/>
      <c r="Z90" s="892"/>
      <c r="AA90" s="892"/>
      <c r="AB90" s="893"/>
      <c r="AC90" s="335"/>
      <c r="AD90" s="332"/>
      <c r="AE90" s="333"/>
      <c r="AF90" s="983" t="s">
        <v>1339</v>
      </c>
      <c r="AG90" s="408" t="s">
        <v>1221</v>
      </c>
      <c r="AH90" s="914" t="s">
        <v>765</v>
      </c>
      <c r="AI90" s="408" t="s">
        <v>765</v>
      </c>
      <c r="AJ90" s="902" t="s">
        <v>1339</v>
      </c>
      <c r="AK90" s="931" t="s">
        <v>1528</v>
      </c>
      <c r="AL90" s="324"/>
      <c r="AM90" s="324"/>
    </row>
    <row r="91" spans="1:39" s="209" customFormat="1" ht="25.5" x14ac:dyDescent="0.25">
      <c r="A91" s="4"/>
      <c r="B91" s="27" t="s">
        <v>68</v>
      </c>
      <c r="C91" s="459" t="s">
        <v>578</v>
      </c>
      <c r="D91" s="471"/>
      <c r="E91" s="1308"/>
      <c r="F91" s="1309"/>
      <c r="G91" s="1310"/>
      <c r="H91" s="650"/>
      <c r="I91" s="334"/>
      <c r="J91" s="336"/>
      <c r="K91" s="831"/>
      <c r="L91" s="827"/>
      <c r="M91" s="827"/>
      <c r="N91" s="827"/>
      <c r="O91" s="827"/>
      <c r="P91" s="335"/>
      <c r="Q91" s="333"/>
      <c r="R91" s="827"/>
      <c r="S91" s="827"/>
      <c r="T91" s="827"/>
      <c r="U91" s="827"/>
      <c r="V91" s="335"/>
      <c r="W91" s="892"/>
      <c r="X91" s="892"/>
      <c r="Y91" s="892"/>
      <c r="Z91" s="892"/>
      <c r="AA91" s="892"/>
      <c r="AB91" s="893"/>
      <c r="AC91" s="335"/>
      <c r="AD91" s="332"/>
      <c r="AE91" s="333"/>
      <c r="AF91" s="984" t="s">
        <v>578</v>
      </c>
      <c r="AG91" s="814" t="s">
        <v>49</v>
      </c>
      <c r="AH91" s="901" t="s">
        <v>765</v>
      </c>
      <c r="AI91" s="814" t="s">
        <v>765</v>
      </c>
      <c r="AJ91" s="902" t="s">
        <v>1142</v>
      </c>
      <c r="AK91" s="820" t="s">
        <v>1142</v>
      </c>
      <c r="AL91" s="324"/>
      <c r="AM91" s="324"/>
    </row>
    <row r="92" spans="1:39" s="209" customFormat="1" ht="25.5" x14ac:dyDescent="0.25">
      <c r="A92" s="4"/>
      <c r="B92" s="27" t="s">
        <v>69</v>
      </c>
      <c r="C92" s="459" t="s">
        <v>960</v>
      </c>
      <c r="D92" s="471"/>
      <c r="E92" s="1308"/>
      <c r="F92" s="1309"/>
      <c r="G92" s="1310"/>
      <c r="H92" s="650"/>
      <c r="I92" s="334"/>
      <c r="J92" s="336"/>
      <c r="K92" s="831"/>
      <c r="L92" s="827"/>
      <c r="M92" s="827"/>
      <c r="N92" s="827"/>
      <c r="O92" s="827"/>
      <c r="P92" s="335"/>
      <c r="Q92" s="333"/>
      <c r="R92" s="827"/>
      <c r="S92" s="827"/>
      <c r="T92" s="827"/>
      <c r="U92" s="827"/>
      <c r="V92" s="335"/>
      <c r="W92" s="892"/>
      <c r="X92" s="892"/>
      <c r="Y92" s="892"/>
      <c r="Z92" s="892"/>
      <c r="AA92" s="892"/>
      <c r="AB92" s="893"/>
      <c r="AC92" s="335"/>
      <c r="AD92" s="332"/>
      <c r="AE92" s="333"/>
      <c r="AF92" s="983" t="s">
        <v>330</v>
      </c>
      <c r="AG92" s="814" t="s">
        <v>45</v>
      </c>
      <c r="AH92" s="902" t="s">
        <v>765</v>
      </c>
      <c r="AI92" s="814" t="s">
        <v>765</v>
      </c>
      <c r="AJ92" s="902" t="s">
        <v>1143</v>
      </c>
      <c r="AK92" s="820" t="s">
        <v>1143</v>
      </c>
      <c r="AL92" s="324"/>
      <c r="AM92" s="324"/>
    </row>
    <row r="93" spans="1:39" s="209" customFormat="1" ht="309.75" customHeight="1" x14ac:dyDescent="0.25">
      <c r="A93" s="4"/>
      <c r="B93" s="27" t="s">
        <v>896</v>
      </c>
      <c r="C93" s="459" t="s">
        <v>962</v>
      </c>
      <c r="D93" s="471"/>
      <c r="E93" s="1308"/>
      <c r="F93" s="1309"/>
      <c r="G93" s="1310"/>
      <c r="H93" s="650"/>
      <c r="I93" s="334"/>
      <c r="J93" s="336"/>
      <c r="K93" s="831"/>
      <c r="L93" s="827"/>
      <c r="M93" s="827"/>
      <c r="N93" s="827"/>
      <c r="O93" s="827"/>
      <c r="P93" s="335"/>
      <c r="Q93" s="333"/>
      <c r="R93" s="827"/>
      <c r="S93" s="827"/>
      <c r="T93" s="827"/>
      <c r="U93" s="827"/>
      <c r="V93" s="335"/>
      <c r="W93" s="892"/>
      <c r="X93" s="892"/>
      <c r="Y93" s="892"/>
      <c r="Z93" s="892"/>
      <c r="AA93" s="892"/>
      <c r="AB93" s="893"/>
      <c r="AC93" s="335"/>
      <c r="AD93" s="332"/>
      <c r="AE93" s="333"/>
      <c r="AF93" s="983" t="s">
        <v>1610</v>
      </c>
      <c r="AG93" s="408" t="s">
        <v>1468</v>
      </c>
      <c r="AH93" s="902" t="s">
        <v>1466</v>
      </c>
      <c r="AI93" s="202" t="s">
        <v>1468</v>
      </c>
      <c r="AJ93" s="902" t="s">
        <v>1692</v>
      </c>
      <c r="AK93" s="820" t="s">
        <v>1693</v>
      </c>
      <c r="AL93" s="324"/>
      <c r="AM93" s="324"/>
    </row>
    <row r="94" spans="1:39" s="209" customFormat="1" ht="199.5" customHeight="1" x14ac:dyDescent="0.25">
      <c r="A94" s="4"/>
      <c r="B94" s="27" t="s">
        <v>312</v>
      </c>
      <c r="C94" s="459" t="s">
        <v>961</v>
      </c>
      <c r="D94" s="471"/>
      <c r="E94" s="1308"/>
      <c r="F94" s="1309"/>
      <c r="G94" s="1310"/>
      <c r="H94" s="650"/>
      <c r="I94" s="334"/>
      <c r="J94" s="336"/>
      <c r="K94" s="831"/>
      <c r="L94" s="827"/>
      <c r="M94" s="827"/>
      <c r="N94" s="827"/>
      <c r="O94" s="827"/>
      <c r="P94" s="335"/>
      <c r="Q94" s="333"/>
      <c r="R94" s="827"/>
      <c r="S94" s="827"/>
      <c r="T94" s="827"/>
      <c r="U94" s="827"/>
      <c r="V94" s="335"/>
      <c r="W94" s="892"/>
      <c r="X94" s="892"/>
      <c r="Y94" s="892"/>
      <c r="Z94" s="892"/>
      <c r="AA94" s="892"/>
      <c r="AB94" s="893"/>
      <c r="AC94" s="335"/>
      <c r="AD94" s="332"/>
      <c r="AE94" s="333"/>
      <c r="AF94" s="983" t="s">
        <v>1535</v>
      </c>
      <c r="AG94" s="408" t="s">
        <v>1467</v>
      </c>
      <c r="AH94" s="902" t="s">
        <v>1535</v>
      </c>
      <c r="AI94" s="202" t="s">
        <v>1513</v>
      </c>
      <c r="AJ94" s="902" t="s">
        <v>1694</v>
      </c>
      <c r="AK94" s="820"/>
      <c r="AL94" s="324"/>
      <c r="AM94" s="324"/>
    </row>
    <row r="95" spans="1:39" s="209" customFormat="1" ht="12.75" x14ac:dyDescent="0.25">
      <c r="A95" s="4"/>
      <c r="B95" s="27" t="s">
        <v>70</v>
      </c>
      <c r="C95" s="459" t="s">
        <v>238</v>
      </c>
      <c r="D95" s="471"/>
      <c r="E95" s="1308"/>
      <c r="F95" s="1309"/>
      <c r="G95" s="1310"/>
      <c r="H95" s="650"/>
      <c r="I95" s="334"/>
      <c r="J95" s="336"/>
      <c r="K95" s="831"/>
      <c r="L95" s="827"/>
      <c r="M95" s="827"/>
      <c r="N95" s="827"/>
      <c r="O95" s="827"/>
      <c r="P95" s="335"/>
      <c r="Q95" s="333"/>
      <c r="R95" s="827"/>
      <c r="S95" s="827"/>
      <c r="T95" s="827"/>
      <c r="U95" s="827"/>
      <c r="V95" s="335"/>
      <c r="W95" s="892"/>
      <c r="X95" s="892"/>
      <c r="Y95" s="892"/>
      <c r="Z95" s="892"/>
      <c r="AA95" s="892"/>
      <c r="AB95" s="893"/>
      <c r="AC95" s="335"/>
      <c r="AD95" s="332"/>
      <c r="AE95" s="333"/>
      <c r="AF95" s="984" t="s">
        <v>238</v>
      </c>
      <c r="AG95" s="395" t="s">
        <v>186</v>
      </c>
      <c r="AH95" s="902" t="s">
        <v>765</v>
      </c>
      <c r="AI95" s="395" t="s">
        <v>765</v>
      </c>
      <c r="AJ95" s="901" t="s">
        <v>238</v>
      </c>
      <c r="AK95" s="821" t="s">
        <v>238</v>
      </c>
      <c r="AL95" s="324"/>
      <c r="AM95" s="324"/>
    </row>
    <row r="96" spans="1:39" s="209" customFormat="1" ht="51" x14ac:dyDescent="0.25">
      <c r="A96" s="4"/>
      <c r="B96" s="27" t="s">
        <v>847</v>
      </c>
      <c r="C96" s="459" t="s">
        <v>1119</v>
      </c>
      <c r="D96" s="471"/>
      <c r="E96" s="1308"/>
      <c r="F96" s="1309"/>
      <c r="G96" s="1310"/>
      <c r="H96" s="650"/>
      <c r="I96" s="334"/>
      <c r="J96" s="336"/>
      <c r="K96" s="831"/>
      <c r="L96" s="827"/>
      <c r="M96" s="827"/>
      <c r="N96" s="827"/>
      <c r="O96" s="827"/>
      <c r="P96" s="335"/>
      <c r="Q96" s="333"/>
      <c r="R96" s="827"/>
      <c r="S96" s="827"/>
      <c r="T96" s="827"/>
      <c r="U96" s="827"/>
      <c r="V96" s="335"/>
      <c r="W96" s="892"/>
      <c r="X96" s="892"/>
      <c r="Y96" s="892"/>
      <c r="Z96" s="892"/>
      <c r="AA96" s="892"/>
      <c r="AB96" s="893"/>
      <c r="AC96" s="335"/>
      <c r="AD96" s="332"/>
      <c r="AE96" s="333"/>
      <c r="AF96" s="984" t="s">
        <v>775</v>
      </c>
      <c r="AG96" s="395" t="s">
        <v>775</v>
      </c>
      <c r="AH96" s="902" t="s">
        <v>765</v>
      </c>
      <c r="AI96" s="202" t="s">
        <v>1156</v>
      </c>
      <c r="AJ96" s="903" t="s">
        <v>45</v>
      </c>
      <c r="AK96" s="819" t="s">
        <v>45</v>
      </c>
      <c r="AL96" s="324"/>
      <c r="AM96" s="324"/>
    </row>
    <row r="97" spans="1:39" s="209" customFormat="1" ht="12.75" x14ac:dyDescent="0.25">
      <c r="A97" s="4"/>
      <c r="B97" s="27" t="s">
        <v>846</v>
      </c>
      <c r="C97" s="459" t="s">
        <v>776</v>
      </c>
      <c r="D97" s="471"/>
      <c r="E97" s="1308"/>
      <c r="F97" s="1309"/>
      <c r="G97" s="1310"/>
      <c r="H97" s="650"/>
      <c r="I97" s="334"/>
      <c r="J97" s="336"/>
      <c r="K97" s="831"/>
      <c r="L97" s="827"/>
      <c r="M97" s="827"/>
      <c r="N97" s="827"/>
      <c r="O97" s="827"/>
      <c r="P97" s="335"/>
      <c r="Q97" s="333"/>
      <c r="R97" s="827"/>
      <c r="S97" s="827"/>
      <c r="T97" s="827"/>
      <c r="U97" s="827"/>
      <c r="V97" s="335"/>
      <c r="W97" s="892"/>
      <c r="X97" s="892"/>
      <c r="Y97" s="892"/>
      <c r="Z97" s="892"/>
      <c r="AA97" s="892"/>
      <c r="AB97" s="893"/>
      <c r="AC97" s="335"/>
      <c r="AD97" s="332"/>
      <c r="AE97" s="333"/>
      <c r="AF97" s="984" t="s">
        <v>775</v>
      </c>
      <c r="AG97" s="395" t="s">
        <v>775</v>
      </c>
      <c r="AH97" s="902" t="s">
        <v>765</v>
      </c>
      <c r="AI97" s="395" t="s">
        <v>765</v>
      </c>
      <c r="AJ97" s="903" t="s">
        <v>45</v>
      </c>
      <c r="AK97" s="819" t="s">
        <v>45</v>
      </c>
      <c r="AL97" s="324"/>
      <c r="AM97" s="324"/>
    </row>
    <row r="98" spans="1:39" x14ac:dyDescent="0.25">
      <c r="A98" s="4"/>
      <c r="B98" s="27" t="s">
        <v>71</v>
      </c>
      <c r="C98" s="635" t="s">
        <v>776</v>
      </c>
      <c r="D98" s="471"/>
      <c r="E98" s="1308"/>
      <c r="F98" s="1309"/>
      <c r="G98" s="1310"/>
      <c r="H98" s="650"/>
      <c r="I98" s="334"/>
      <c r="J98" s="336"/>
      <c r="K98" s="831"/>
      <c r="L98" s="827"/>
      <c r="M98" s="827"/>
      <c r="N98" s="827"/>
      <c r="O98" s="827"/>
      <c r="P98" s="335"/>
      <c r="Q98" s="333"/>
      <c r="R98" s="827"/>
      <c r="S98" s="827"/>
      <c r="T98" s="827"/>
      <c r="U98" s="827"/>
      <c r="V98" s="335"/>
      <c r="W98" s="892"/>
      <c r="X98" s="892"/>
      <c r="Y98" s="892"/>
      <c r="Z98" s="892"/>
      <c r="AA98" s="892"/>
      <c r="AB98" s="893"/>
      <c r="AC98" s="335"/>
      <c r="AD98" s="332"/>
      <c r="AE98" s="333"/>
      <c r="AF98" s="993"/>
      <c r="AG98" s="346"/>
      <c r="AH98" s="916"/>
      <c r="AI98" s="346"/>
      <c r="AJ98" s="916"/>
      <c r="AK98" s="350"/>
    </row>
    <row r="99" spans="1:39" x14ac:dyDescent="0.25">
      <c r="B99" s="27" t="s">
        <v>131</v>
      </c>
      <c r="C99" s="635" t="s">
        <v>1118</v>
      </c>
      <c r="D99" s="471"/>
      <c r="E99" s="1308"/>
      <c r="F99" s="1309"/>
      <c r="G99" s="1310"/>
      <c r="H99" s="650"/>
      <c r="I99" s="334"/>
      <c r="J99" s="336"/>
      <c r="K99" s="831"/>
      <c r="L99" s="827"/>
      <c r="M99" s="827"/>
      <c r="N99" s="827"/>
      <c r="O99" s="827"/>
      <c r="P99" s="335"/>
      <c r="Q99" s="333"/>
      <c r="R99" s="827"/>
      <c r="S99" s="827"/>
      <c r="T99" s="827"/>
      <c r="U99" s="827"/>
      <c r="V99" s="335"/>
      <c r="W99" s="892"/>
      <c r="X99" s="892"/>
      <c r="Y99" s="892"/>
      <c r="Z99" s="892"/>
      <c r="AA99" s="218"/>
      <c r="AB99" s="898"/>
      <c r="AC99" s="335"/>
      <c r="AD99" s="332"/>
      <c r="AE99" s="333"/>
      <c r="AF99" s="984" t="s">
        <v>775</v>
      </c>
      <c r="AG99" s="395" t="s">
        <v>775</v>
      </c>
      <c r="AH99" s="907" t="s">
        <v>620</v>
      </c>
      <c r="AI99" s="202" t="s">
        <v>1387</v>
      </c>
      <c r="AJ99" s="907" t="s">
        <v>620</v>
      </c>
      <c r="AK99" s="820" t="s">
        <v>1387</v>
      </c>
    </row>
    <row r="100" spans="1:39" x14ac:dyDescent="0.25">
      <c r="A100" s="328"/>
      <c r="B100" s="412" t="s">
        <v>965</v>
      </c>
      <c r="C100" s="637" t="s">
        <v>776</v>
      </c>
      <c r="D100" s="471"/>
      <c r="E100" s="1308"/>
      <c r="F100" s="1309"/>
      <c r="G100" s="1310"/>
      <c r="H100" s="650"/>
      <c r="I100" s="334"/>
      <c r="J100" s="336"/>
      <c r="K100" s="687" t="s">
        <v>776</v>
      </c>
      <c r="L100" s="395" t="s">
        <v>776</v>
      </c>
      <c r="M100" s="395" t="s">
        <v>776</v>
      </c>
      <c r="N100" s="395" t="s">
        <v>776</v>
      </c>
      <c r="O100" s="395" t="s">
        <v>776</v>
      </c>
      <c r="P100" s="395" t="s">
        <v>776</v>
      </c>
      <c r="Q100" s="394" t="s">
        <v>1125</v>
      </c>
      <c r="R100" s="395" t="s">
        <v>1124</v>
      </c>
      <c r="S100" s="395" t="s">
        <v>850</v>
      </c>
      <c r="T100" s="395" t="s">
        <v>1126</v>
      </c>
      <c r="U100" s="395" t="s">
        <v>850</v>
      </c>
      <c r="V100" s="814" t="s">
        <v>1125</v>
      </c>
      <c r="W100" s="395" t="s">
        <v>1125</v>
      </c>
      <c r="X100" s="395" t="s">
        <v>1124</v>
      </c>
      <c r="Y100" s="395" t="s">
        <v>850</v>
      </c>
      <c r="Z100" s="395" t="s">
        <v>1126</v>
      </c>
      <c r="AA100" s="395" t="s">
        <v>850</v>
      </c>
      <c r="AB100" s="408" t="s">
        <v>1125</v>
      </c>
      <c r="AC100" s="335"/>
      <c r="AD100" s="332"/>
      <c r="AE100" s="333"/>
      <c r="AF100" s="984" t="s">
        <v>775</v>
      </c>
      <c r="AG100" s="395" t="s">
        <v>775</v>
      </c>
      <c r="AH100" s="908" t="s">
        <v>850</v>
      </c>
      <c r="AI100" s="395" t="s">
        <v>1388</v>
      </c>
      <c r="AJ100" s="908" t="s">
        <v>850</v>
      </c>
      <c r="AK100" s="821" t="s">
        <v>1388</v>
      </c>
    </row>
    <row r="101" spans="1:39" x14ac:dyDescent="0.25">
      <c r="A101" s="328"/>
      <c r="B101" s="412" t="s">
        <v>966</v>
      </c>
      <c r="C101" s="637" t="s">
        <v>776</v>
      </c>
      <c r="D101" s="471"/>
      <c r="E101" s="1308"/>
      <c r="F101" s="1309"/>
      <c r="G101" s="1310"/>
      <c r="H101" s="650"/>
      <c r="I101" s="334"/>
      <c r="J101" s="336"/>
      <c r="K101" s="687" t="s">
        <v>776</v>
      </c>
      <c r="L101" s="395" t="s">
        <v>776</v>
      </c>
      <c r="M101" s="395" t="s">
        <v>776</v>
      </c>
      <c r="N101" s="395" t="s">
        <v>776</v>
      </c>
      <c r="O101" s="395" t="s">
        <v>776</v>
      </c>
      <c r="P101" s="395" t="s">
        <v>776</v>
      </c>
      <c r="Q101" s="394" t="s">
        <v>1127</v>
      </c>
      <c r="R101" s="395" t="s">
        <v>1123</v>
      </c>
      <c r="S101" s="395" t="s">
        <v>851</v>
      </c>
      <c r="T101" s="395" t="s">
        <v>1128</v>
      </c>
      <c r="U101" s="395" t="s">
        <v>851</v>
      </c>
      <c r="V101" s="814" t="s">
        <v>1127</v>
      </c>
      <c r="W101" s="395" t="s">
        <v>1127</v>
      </c>
      <c r="X101" s="395" t="s">
        <v>1123</v>
      </c>
      <c r="Y101" s="395" t="s">
        <v>851</v>
      </c>
      <c r="Z101" s="395" t="s">
        <v>1128</v>
      </c>
      <c r="AA101" s="395" t="s">
        <v>851</v>
      </c>
      <c r="AB101" s="408" t="s">
        <v>1127</v>
      </c>
      <c r="AC101" s="335"/>
      <c r="AD101" s="332"/>
      <c r="AE101" s="333"/>
      <c r="AF101" s="984" t="s">
        <v>775</v>
      </c>
      <c r="AG101" s="395" t="s">
        <v>775</v>
      </c>
      <c r="AH101" s="908" t="s">
        <v>851</v>
      </c>
      <c r="AI101" s="395" t="s">
        <v>1389</v>
      </c>
      <c r="AJ101" s="908" t="s">
        <v>851</v>
      </c>
      <c r="AK101" s="821" t="s">
        <v>1389</v>
      </c>
    </row>
    <row r="102" spans="1:39" x14ac:dyDescent="0.25">
      <c r="B102" s="27" t="s">
        <v>211</v>
      </c>
      <c r="C102" s="459" t="s">
        <v>239</v>
      </c>
      <c r="D102" s="471"/>
      <c r="E102" s="1308"/>
      <c r="F102" s="1309"/>
      <c r="G102" s="1310"/>
      <c r="H102" s="650"/>
      <c r="I102" s="334"/>
      <c r="J102" s="336"/>
      <c r="K102" s="686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898"/>
      <c r="AC102" s="335"/>
      <c r="AD102" s="332"/>
      <c r="AE102" s="333"/>
      <c r="AF102" s="984" t="s">
        <v>239</v>
      </c>
      <c r="AG102" s="395" t="s">
        <v>45</v>
      </c>
      <c r="AH102" s="902" t="s">
        <v>765</v>
      </c>
      <c r="AI102" s="395" t="s">
        <v>765</v>
      </c>
      <c r="AJ102" s="902" t="s">
        <v>212</v>
      </c>
      <c r="AK102" s="819" t="s">
        <v>45</v>
      </c>
    </row>
    <row r="103" spans="1:39" x14ac:dyDescent="0.25">
      <c r="B103" s="27" t="s">
        <v>213</v>
      </c>
      <c r="C103" s="459" t="s">
        <v>190</v>
      </c>
      <c r="D103" s="471"/>
      <c r="E103" s="1308"/>
      <c r="F103" s="1309"/>
      <c r="G103" s="1310"/>
      <c r="H103" s="650"/>
      <c r="I103" s="334"/>
      <c r="J103" s="336"/>
      <c r="K103" s="686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984" t="s">
        <v>190</v>
      </c>
      <c r="AG103" s="395" t="s">
        <v>45</v>
      </c>
      <c r="AH103" s="902" t="s">
        <v>765</v>
      </c>
      <c r="AI103" s="395" t="s">
        <v>765</v>
      </c>
      <c r="AJ103" s="902" t="s">
        <v>190</v>
      </c>
      <c r="AK103" s="819" t="s">
        <v>45</v>
      </c>
    </row>
    <row r="104" spans="1:39" ht="15" customHeight="1" x14ac:dyDescent="0.25">
      <c r="B104" s="27" t="s">
        <v>370</v>
      </c>
      <c r="C104" s="459" t="s">
        <v>45</v>
      </c>
      <c r="D104" s="471"/>
      <c r="E104" s="1308"/>
      <c r="F104" s="1309"/>
      <c r="G104" s="1310"/>
      <c r="H104" s="650"/>
      <c r="I104" s="334"/>
      <c r="J104" s="336"/>
      <c r="K104" s="686"/>
      <c r="L104" s="346"/>
      <c r="M104" s="346"/>
      <c r="N104" s="346"/>
      <c r="O104" s="346"/>
      <c r="P104" s="347"/>
      <c r="Q104" s="341"/>
      <c r="R104" s="346"/>
      <c r="S104" s="346"/>
      <c r="T104" s="346"/>
      <c r="U104" s="346"/>
      <c r="V104" s="347"/>
      <c r="W104" s="346"/>
      <c r="X104" s="346"/>
      <c r="Y104" s="346"/>
      <c r="Z104" s="346"/>
      <c r="AA104" s="346"/>
      <c r="AB104" s="347"/>
      <c r="AC104" s="335"/>
      <c r="AD104" s="332"/>
      <c r="AE104" s="333"/>
      <c r="AF104" s="984" t="s">
        <v>776</v>
      </c>
      <c r="AG104" s="395" t="s">
        <v>45</v>
      </c>
      <c r="AH104" s="902" t="s">
        <v>765</v>
      </c>
      <c r="AI104" s="395" t="s">
        <v>765</v>
      </c>
      <c r="AJ104" s="902" t="s">
        <v>762</v>
      </c>
      <c r="AK104" s="819" t="s">
        <v>45</v>
      </c>
    </row>
    <row r="105" spans="1:39" s="209" customFormat="1" ht="15" customHeight="1" x14ac:dyDescent="0.25">
      <c r="A105" s="318"/>
      <c r="B105" s="27" t="s">
        <v>214</v>
      </c>
      <c r="C105" s="459" t="s">
        <v>45</v>
      </c>
      <c r="D105" s="471"/>
      <c r="E105" s="1308"/>
      <c r="F105" s="1309"/>
      <c r="G105" s="1310"/>
      <c r="H105" s="650"/>
      <c r="I105" s="334"/>
      <c r="J105" s="336"/>
      <c r="K105" s="686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984" t="s">
        <v>776</v>
      </c>
      <c r="AG105" s="395" t="s">
        <v>45</v>
      </c>
      <c r="AH105" s="902" t="s">
        <v>765</v>
      </c>
      <c r="AI105" s="395" t="s">
        <v>765</v>
      </c>
      <c r="AJ105" s="902" t="s">
        <v>45</v>
      </c>
      <c r="AK105" s="819" t="s">
        <v>45</v>
      </c>
      <c r="AL105" s="324"/>
      <c r="AM105" s="324"/>
    </row>
    <row r="106" spans="1:39" s="209" customFormat="1" ht="15" customHeight="1" x14ac:dyDescent="0.25">
      <c r="A106" s="527" t="s">
        <v>74</v>
      </c>
      <c r="B106" s="528"/>
      <c r="C106" s="523"/>
      <c r="D106" s="534"/>
      <c r="E106" s="1386"/>
      <c r="F106" s="1387"/>
      <c r="G106" s="1388"/>
      <c r="H106" s="492"/>
      <c r="I106" s="694"/>
      <c r="J106" s="695"/>
      <c r="K106" s="648"/>
      <c r="L106" s="505"/>
      <c r="M106" s="505"/>
      <c r="N106" s="505"/>
      <c r="O106" s="505"/>
      <c r="P106" s="861"/>
      <c r="Q106" s="863"/>
      <c r="R106" s="505"/>
      <c r="S106" s="505"/>
      <c r="T106" s="505"/>
      <c r="U106" s="505"/>
      <c r="V106" s="861"/>
      <c r="W106" s="505"/>
      <c r="X106" s="505"/>
      <c r="Y106" s="505"/>
      <c r="Z106" s="505"/>
      <c r="AA106" s="505"/>
      <c r="AB106" s="861"/>
      <c r="AC106" s="335"/>
      <c r="AD106" s="332"/>
      <c r="AE106" s="333"/>
      <c r="AF106" s="987"/>
      <c r="AG106" s="505"/>
      <c r="AH106" s="900"/>
      <c r="AI106" s="505"/>
      <c r="AJ106" s="900"/>
      <c r="AK106" s="499"/>
      <c r="AL106" s="324"/>
      <c r="AM106" s="324"/>
    </row>
    <row r="107" spans="1:39" s="211" customFormat="1" ht="15" customHeight="1" x14ac:dyDescent="0.25">
      <c r="A107" s="4"/>
      <c r="B107" s="27" t="s">
        <v>75</v>
      </c>
      <c r="C107" s="460">
        <v>1</v>
      </c>
      <c r="D107" s="471"/>
      <c r="E107" s="1308"/>
      <c r="F107" s="1309"/>
      <c r="G107" s="1310"/>
      <c r="H107" s="338"/>
      <c r="I107" s="334"/>
      <c r="J107" s="336"/>
      <c r="K107" s="686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984">
        <v>2</v>
      </c>
      <c r="AG107" s="1382" t="s">
        <v>772</v>
      </c>
      <c r="AH107" s="902" t="s">
        <v>765</v>
      </c>
      <c r="AI107" s="1382" t="s">
        <v>772</v>
      </c>
      <c r="AJ107" s="901">
        <v>2</v>
      </c>
      <c r="AK107" s="1381" t="s">
        <v>772</v>
      </c>
      <c r="AL107" s="324"/>
      <c r="AM107" s="324"/>
    </row>
    <row r="108" spans="1:39" s="209" customFormat="1" ht="12.75" x14ac:dyDescent="0.25">
      <c r="A108" s="386"/>
      <c r="B108" s="27" t="s">
        <v>219</v>
      </c>
      <c r="C108" s="529">
        <v>2887320</v>
      </c>
      <c r="D108" s="471"/>
      <c r="E108" s="1308"/>
      <c r="F108" s="1309"/>
      <c r="G108" s="1310"/>
      <c r="H108" s="338"/>
      <c r="I108" s="334"/>
      <c r="J108" s="336"/>
      <c r="K108" s="686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04">
        <v>2887230</v>
      </c>
      <c r="AG108" s="1382"/>
      <c r="AH108" s="902" t="s">
        <v>765</v>
      </c>
      <c r="AI108" s="1382"/>
      <c r="AJ108" s="902" t="s">
        <v>774</v>
      </c>
      <c r="AK108" s="1381"/>
      <c r="AL108" s="324"/>
      <c r="AM108" s="324"/>
    </row>
    <row r="109" spans="1:39" s="209" customFormat="1" ht="14.25" x14ac:dyDescent="0.25">
      <c r="A109" s="4"/>
      <c r="B109" s="27" t="s">
        <v>76</v>
      </c>
      <c r="C109" s="459">
        <v>0.8</v>
      </c>
      <c r="D109" s="471"/>
      <c r="E109" s="1308"/>
      <c r="F109" s="1309"/>
      <c r="G109" s="1310"/>
      <c r="H109" s="338"/>
      <c r="I109" s="334"/>
      <c r="J109" s="336"/>
      <c r="K109" s="686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988" t="s">
        <v>1611</v>
      </c>
      <c r="AG109" s="1382"/>
      <c r="AH109" s="902" t="s">
        <v>765</v>
      </c>
      <c r="AI109" s="1380"/>
      <c r="AJ109" s="909" t="s">
        <v>1521</v>
      </c>
      <c r="AK109" s="1381"/>
      <c r="AL109" s="324"/>
      <c r="AM109" s="324"/>
    </row>
    <row r="110" spans="1:39" s="209" customFormat="1" ht="15" customHeight="1" x14ac:dyDescent="0.25">
      <c r="A110" s="4"/>
      <c r="B110" s="27" t="s">
        <v>77</v>
      </c>
      <c r="C110" s="459" t="s">
        <v>171</v>
      </c>
      <c r="D110" s="471"/>
      <c r="E110" s="1308"/>
      <c r="F110" s="1309"/>
      <c r="G110" s="1310"/>
      <c r="H110" s="338"/>
      <c r="I110" s="334"/>
      <c r="J110" s="336"/>
      <c r="K110" s="686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984" t="s">
        <v>171</v>
      </c>
      <c r="AG110" s="1380"/>
      <c r="AH110" s="902" t="s">
        <v>765</v>
      </c>
      <c r="AI110" s="1380"/>
      <c r="AJ110" s="903" t="s">
        <v>171</v>
      </c>
      <c r="AK110" s="1381"/>
      <c r="AL110" s="324"/>
      <c r="AM110" s="324"/>
    </row>
    <row r="111" spans="1:39" s="209" customFormat="1" ht="15" customHeight="1" x14ac:dyDescent="0.25">
      <c r="A111" s="4"/>
      <c r="B111" s="27" t="s">
        <v>78</v>
      </c>
      <c r="C111" s="460">
        <v>0</v>
      </c>
      <c r="D111" s="471"/>
      <c r="E111" s="1308"/>
      <c r="F111" s="1309"/>
      <c r="G111" s="1310"/>
      <c r="H111" s="338"/>
      <c r="I111" s="334"/>
      <c r="J111" s="336"/>
      <c r="K111" s="686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988">
        <v>0</v>
      </c>
      <c r="AG111" s="1380"/>
      <c r="AH111" s="902" t="s">
        <v>765</v>
      </c>
      <c r="AI111" s="1380"/>
      <c r="AJ111" s="909">
        <v>0</v>
      </c>
      <c r="AK111" s="1381"/>
      <c r="AL111" s="324"/>
      <c r="AM111" s="324"/>
    </row>
    <row r="112" spans="1:39" s="211" customFormat="1" ht="15" customHeight="1" x14ac:dyDescent="0.25">
      <c r="A112" s="4"/>
      <c r="B112" s="27" t="s">
        <v>80</v>
      </c>
      <c r="C112" s="459" t="s">
        <v>776</v>
      </c>
      <c r="D112" s="471"/>
      <c r="E112" s="1308"/>
      <c r="F112" s="1309"/>
      <c r="G112" s="1310"/>
      <c r="H112" s="338"/>
      <c r="I112" s="334"/>
      <c r="J112" s="336"/>
      <c r="K112" s="686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984" t="s">
        <v>775</v>
      </c>
      <c r="AG112" s="1380"/>
      <c r="AH112" s="903" t="s">
        <v>1307</v>
      </c>
      <c r="AI112" s="1380"/>
      <c r="AJ112" s="903" t="s">
        <v>1307</v>
      </c>
      <c r="AK112" s="1381"/>
      <c r="AL112" s="324"/>
      <c r="AM112" s="324"/>
    </row>
    <row r="113" spans="1:39" s="209" customFormat="1" ht="15" customHeight="1" x14ac:dyDescent="0.25">
      <c r="A113" s="386"/>
      <c r="B113" s="27" t="s">
        <v>79</v>
      </c>
      <c r="C113" s="459">
        <v>0.25</v>
      </c>
      <c r="D113" s="471"/>
      <c r="E113" s="1308"/>
      <c r="F113" s="1309"/>
      <c r="G113" s="1310"/>
      <c r="H113" s="338"/>
      <c r="I113" s="334"/>
      <c r="J113" s="336"/>
      <c r="K113" s="686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988">
        <v>0.25</v>
      </c>
      <c r="AG113" s="1380"/>
      <c r="AH113" s="902" t="s">
        <v>765</v>
      </c>
      <c r="AI113" s="1380"/>
      <c r="AJ113" s="909">
        <v>0.25</v>
      </c>
      <c r="AK113" s="1381"/>
      <c r="AL113" s="324"/>
      <c r="AM113" s="324"/>
    </row>
    <row r="114" spans="1:39" s="209" customFormat="1" ht="15" customHeight="1" x14ac:dyDescent="0.25">
      <c r="A114" s="4"/>
      <c r="B114" s="27" t="s">
        <v>174</v>
      </c>
      <c r="C114" s="459" t="s">
        <v>980</v>
      </c>
      <c r="D114" s="471"/>
      <c r="E114" s="1308"/>
      <c r="F114" s="1309"/>
      <c r="G114" s="1310"/>
      <c r="H114" s="338"/>
      <c r="I114" s="334"/>
      <c r="J114" s="336"/>
      <c r="K114" s="686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984" t="s">
        <v>175</v>
      </c>
      <c r="AG114" s="1380"/>
      <c r="AH114" s="902" t="s">
        <v>765</v>
      </c>
      <c r="AI114" s="1380"/>
      <c r="AJ114" s="903" t="s">
        <v>780</v>
      </c>
      <c r="AK114" s="1381"/>
      <c r="AL114" s="324"/>
      <c r="AM114" s="324"/>
    </row>
    <row r="115" spans="1:39" s="209" customFormat="1" ht="15" customHeight="1" x14ac:dyDescent="0.25">
      <c r="A115" s="4"/>
      <c r="B115" s="27" t="s">
        <v>173</v>
      </c>
      <c r="C115" s="459" t="s">
        <v>981</v>
      </c>
      <c r="D115" s="471"/>
      <c r="E115" s="1308"/>
      <c r="F115" s="1309"/>
      <c r="G115" s="1310"/>
      <c r="H115" s="338"/>
      <c r="I115" s="334"/>
      <c r="J115" s="336"/>
      <c r="K115" s="686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984" t="s">
        <v>949</v>
      </c>
      <c r="AG115" s="1380"/>
      <c r="AH115" s="902" t="s">
        <v>765</v>
      </c>
      <c r="AI115" s="1380"/>
      <c r="AJ115" s="902" t="s">
        <v>949</v>
      </c>
      <c r="AK115" s="1381"/>
      <c r="AL115" s="324"/>
      <c r="AM115" s="324"/>
    </row>
    <row r="116" spans="1:39" s="209" customFormat="1" ht="42.75" customHeight="1" x14ac:dyDescent="0.25">
      <c r="A116" s="4"/>
      <c r="B116" s="27" t="s">
        <v>88</v>
      </c>
      <c r="C116" s="459" t="s">
        <v>950</v>
      </c>
      <c r="D116" s="471"/>
      <c r="E116" s="1308"/>
      <c r="F116" s="1309"/>
      <c r="G116" s="1310"/>
      <c r="H116" s="338"/>
      <c r="I116" s="334"/>
      <c r="J116" s="336"/>
      <c r="K116" s="686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983" t="s">
        <v>1475</v>
      </c>
      <c r="AG116" s="1380"/>
      <c r="AH116" s="902" t="s">
        <v>765</v>
      </c>
      <c r="AI116" s="1380"/>
      <c r="AJ116" s="902" t="s">
        <v>1475</v>
      </c>
      <c r="AK116" s="1381"/>
      <c r="AL116" s="324"/>
      <c r="AM116" s="324"/>
    </row>
    <row r="117" spans="1:39" s="209" customFormat="1" ht="126" customHeight="1" x14ac:dyDescent="0.25">
      <c r="A117" s="4"/>
      <c r="B117" s="27" t="s">
        <v>1026</v>
      </c>
      <c r="C117" s="459" t="s">
        <v>1217</v>
      </c>
      <c r="D117" s="471"/>
      <c r="E117" s="1308"/>
      <c r="F117" s="1309"/>
      <c r="G117" s="1310"/>
      <c r="H117" s="338"/>
      <c r="I117" s="334"/>
      <c r="J117" s="336"/>
      <c r="K117" s="686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983" t="s">
        <v>1712</v>
      </c>
      <c r="AG117" s="1380"/>
      <c r="AH117" s="902" t="s">
        <v>1713</v>
      </c>
      <c r="AI117" s="1380"/>
      <c r="AJ117" s="903" t="s">
        <v>1216</v>
      </c>
      <c r="AK117" s="1381"/>
      <c r="AL117"/>
      <c r="AM117" s="324"/>
    </row>
    <row r="118" spans="1:39" s="209" customFormat="1" ht="25.5" x14ac:dyDescent="0.25">
      <c r="A118" s="4"/>
      <c r="B118" s="27" t="s">
        <v>89</v>
      </c>
      <c r="C118" s="530">
        <v>0.89500000000000002</v>
      </c>
      <c r="D118" s="471"/>
      <c r="E118" s="1308"/>
      <c r="F118" s="1309"/>
      <c r="G118" s="1310"/>
      <c r="H118" s="338"/>
      <c r="I118" s="334"/>
      <c r="J118" s="336"/>
      <c r="K118" s="686"/>
      <c r="L118" s="346"/>
      <c r="M118" s="346"/>
      <c r="N118" s="346"/>
      <c r="O118" s="346"/>
      <c r="P118" s="347"/>
      <c r="Q118" s="341"/>
      <c r="R118" s="346"/>
      <c r="S118" s="346"/>
      <c r="T118" s="346"/>
      <c r="U118" s="346"/>
      <c r="V118" s="347"/>
      <c r="W118" s="346"/>
      <c r="X118" s="346"/>
      <c r="Y118" s="346"/>
      <c r="Z118" s="346"/>
      <c r="AA118" s="346"/>
      <c r="AB118" s="347"/>
      <c r="AC118" s="335"/>
      <c r="AD118" s="332"/>
      <c r="AE118" s="333"/>
      <c r="AF118" s="989">
        <v>0.89500000000000002</v>
      </c>
      <c r="AG118" s="1380"/>
      <c r="AH118" s="902" t="s">
        <v>765</v>
      </c>
      <c r="AI118" s="1380"/>
      <c r="AJ118" s="903" t="s">
        <v>1823</v>
      </c>
      <c r="AK118" s="1381"/>
      <c r="AL118" s="324"/>
      <c r="AM118" s="324"/>
    </row>
    <row r="119" spans="1:39" s="209" customFormat="1" ht="15" customHeight="1" x14ac:dyDescent="0.25">
      <c r="A119" s="4"/>
      <c r="B119" s="27" t="s">
        <v>200</v>
      </c>
      <c r="C119" s="459" t="s">
        <v>776</v>
      </c>
      <c r="D119" s="471"/>
      <c r="E119" s="1308"/>
      <c r="F119" s="1309"/>
      <c r="G119" s="1310"/>
      <c r="H119" s="338"/>
      <c r="I119" s="334"/>
      <c r="J119" s="336"/>
      <c r="K119" s="686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984" t="s">
        <v>775</v>
      </c>
      <c r="AG119" s="1380"/>
      <c r="AH119" s="902" t="s">
        <v>190</v>
      </c>
      <c r="AI119" s="1380"/>
      <c r="AJ119" s="903" t="s">
        <v>190</v>
      </c>
      <c r="AK119" s="1381"/>
      <c r="AL119" s="324"/>
      <c r="AM119" s="324"/>
    </row>
    <row r="120" spans="1:39" s="209" customFormat="1" ht="15" customHeight="1" x14ac:dyDescent="0.25">
      <c r="A120" s="504" t="s">
        <v>81</v>
      </c>
      <c r="B120" s="492"/>
      <c r="C120" s="523"/>
      <c r="D120" s="534"/>
      <c r="E120" s="1386"/>
      <c r="F120" s="1387"/>
      <c r="G120" s="1388"/>
      <c r="H120" s="492"/>
      <c r="I120" s="694"/>
      <c r="J120" s="695"/>
      <c r="K120" s="648"/>
      <c r="L120" s="505"/>
      <c r="M120" s="505"/>
      <c r="N120" s="505"/>
      <c r="O120" s="505"/>
      <c r="P120" s="861"/>
      <c r="Q120" s="864"/>
      <c r="R120" s="502"/>
      <c r="S120" s="502"/>
      <c r="T120" s="502"/>
      <c r="U120" s="502"/>
      <c r="V120" s="865"/>
      <c r="W120" s="502"/>
      <c r="X120" s="502"/>
      <c r="Y120" s="502"/>
      <c r="Z120" s="502"/>
      <c r="AA120" s="502"/>
      <c r="AB120" s="865"/>
      <c r="AC120" s="335"/>
      <c r="AD120" s="332"/>
      <c r="AE120" s="333"/>
      <c r="AF120" s="990"/>
      <c r="AG120" s="502"/>
      <c r="AH120" s="502"/>
      <c r="AI120" s="502"/>
      <c r="AJ120" s="502"/>
      <c r="AK120" s="499"/>
      <c r="AL120" s="324"/>
      <c r="AM120" s="324"/>
    </row>
    <row r="121" spans="1:39" s="209" customFormat="1" ht="178.5" x14ac:dyDescent="0.25">
      <c r="A121" s="4"/>
      <c r="B121" s="27" t="s">
        <v>82</v>
      </c>
      <c r="C121" s="459" t="s">
        <v>226</v>
      </c>
      <c r="D121" s="471"/>
      <c r="E121" s="1308"/>
      <c r="F121" s="1309"/>
      <c r="G121" s="1310"/>
      <c r="H121" s="338"/>
      <c r="I121" s="334"/>
      <c r="J121" s="336"/>
      <c r="K121" s="686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983" t="s">
        <v>226</v>
      </c>
      <c r="AG121" s="1380" t="s">
        <v>770</v>
      </c>
      <c r="AH121" s="902" t="s">
        <v>765</v>
      </c>
      <c r="AI121" s="1380" t="s">
        <v>770</v>
      </c>
      <c r="AJ121" s="902" t="s">
        <v>1744</v>
      </c>
      <c r="AK121" s="1381" t="s">
        <v>770</v>
      </c>
      <c r="AL121" s="324"/>
      <c r="AM121" s="324"/>
    </row>
    <row r="122" spans="1:39" s="209" customFormat="1" ht="15" customHeight="1" x14ac:dyDescent="0.25">
      <c r="A122" s="4"/>
      <c r="B122" s="27" t="s">
        <v>83</v>
      </c>
      <c r="C122" s="459" t="s">
        <v>418</v>
      </c>
      <c r="D122" s="471"/>
      <c r="E122" s="1308"/>
      <c r="F122" s="1309"/>
      <c r="G122" s="1310"/>
      <c r="H122" s="338"/>
      <c r="I122" s="334"/>
      <c r="J122" s="336"/>
      <c r="K122" s="686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984" t="s">
        <v>418</v>
      </c>
      <c r="AG122" s="1380"/>
      <c r="AH122" s="902" t="s">
        <v>765</v>
      </c>
      <c r="AI122" s="1380"/>
      <c r="AJ122" s="902" t="s">
        <v>428</v>
      </c>
      <c r="AK122" s="1381"/>
      <c r="AL122" s="324"/>
      <c r="AM122" s="324"/>
    </row>
    <row r="123" spans="1:39" s="209" customFormat="1" ht="15" customHeight="1" x14ac:dyDescent="0.25">
      <c r="A123" s="4"/>
      <c r="B123" s="27" t="s">
        <v>84</v>
      </c>
      <c r="C123" s="459" t="s">
        <v>218</v>
      </c>
      <c r="D123" s="471"/>
      <c r="E123" s="1308"/>
      <c r="F123" s="1309"/>
      <c r="G123" s="1310"/>
      <c r="H123" s="338"/>
      <c r="I123" s="334"/>
      <c r="J123" s="336"/>
      <c r="K123" s="686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984" t="s">
        <v>218</v>
      </c>
      <c r="AG123" s="1380"/>
      <c r="AH123" s="902" t="s">
        <v>765</v>
      </c>
      <c r="AI123" s="1380"/>
      <c r="AJ123" s="902" t="s">
        <v>218</v>
      </c>
      <c r="AK123" s="1381"/>
      <c r="AL123" s="324"/>
      <c r="AM123" s="324"/>
    </row>
    <row r="124" spans="1:39" s="209" customFormat="1" ht="15" customHeight="1" x14ac:dyDescent="0.25">
      <c r="A124" s="4"/>
      <c r="B124" s="27" t="s">
        <v>310</v>
      </c>
      <c r="C124" s="459" t="s">
        <v>45</v>
      </c>
      <c r="D124" s="471"/>
      <c r="E124" s="1308"/>
      <c r="F124" s="1309"/>
      <c r="G124" s="1310"/>
      <c r="H124" s="338"/>
      <c r="I124" s="334"/>
      <c r="J124" s="336"/>
      <c r="K124" s="686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984" t="s">
        <v>190</v>
      </c>
      <c r="AG124" s="1380"/>
      <c r="AH124" s="902" t="s">
        <v>765</v>
      </c>
      <c r="AI124" s="1380"/>
      <c r="AJ124" s="902">
        <v>1.1499999999999999</v>
      </c>
      <c r="AK124" s="1381"/>
      <c r="AL124" s="324"/>
      <c r="AM124" s="324"/>
    </row>
    <row r="125" spans="1:39" s="209" customFormat="1" ht="15" customHeight="1" x14ac:dyDescent="0.25">
      <c r="A125" s="4"/>
      <c r="B125" s="27" t="s">
        <v>1003</v>
      </c>
      <c r="C125" s="459" t="s">
        <v>1027</v>
      </c>
      <c r="D125" s="471"/>
      <c r="E125" s="1308"/>
      <c r="F125" s="1309"/>
      <c r="G125" s="1310"/>
      <c r="H125" s="338"/>
      <c r="I125" s="334"/>
      <c r="J125" s="336"/>
      <c r="K125" s="686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984" t="s">
        <v>1027</v>
      </c>
      <c r="AG125" s="1380"/>
      <c r="AH125" s="902" t="s">
        <v>765</v>
      </c>
      <c r="AI125" s="1380"/>
      <c r="AJ125" s="902" t="s">
        <v>778</v>
      </c>
      <c r="AK125" s="1381"/>
      <c r="AL125" s="324"/>
      <c r="AM125" s="324"/>
    </row>
    <row r="126" spans="1:39" s="209" customFormat="1" ht="40.5" customHeight="1" x14ac:dyDescent="0.25">
      <c r="A126" s="4"/>
      <c r="B126" s="27" t="s">
        <v>85</v>
      </c>
      <c r="C126" s="459" t="s">
        <v>455</v>
      </c>
      <c r="D126" s="471"/>
      <c r="E126" s="1308"/>
      <c r="F126" s="1309"/>
      <c r="G126" s="1310"/>
      <c r="H126" s="338"/>
      <c r="I126" s="334"/>
      <c r="J126" s="336"/>
      <c r="K126" s="686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983" t="s">
        <v>1821</v>
      </c>
      <c r="AG126" s="1380"/>
      <c r="AH126" s="902" t="s">
        <v>765</v>
      </c>
      <c r="AI126" s="1380"/>
      <c r="AJ126" s="902" t="s">
        <v>781</v>
      </c>
      <c r="AK126" s="1381"/>
      <c r="AL126" s="324"/>
      <c r="AM126" s="324"/>
    </row>
    <row r="127" spans="1:39" s="211" customFormat="1" ht="12.75" x14ac:dyDescent="0.25">
      <c r="A127" s="4"/>
      <c r="B127" s="27" t="s">
        <v>433</v>
      </c>
      <c r="C127" s="459" t="s">
        <v>456</v>
      </c>
      <c r="D127" s="471"/>
      <c r="E127" s="1308"/>
      <c r="F127" s="1309"/>
      <c r="G127" s="1310"/>
      <c r="H127" s="338"/>
      <c r="I127" s="334"/>
      <c r="J127" s="336"/>
      <c r="K127" s="686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984" t="s">
        <v>1820</v>
      </c>
      <c r="AG127" s="1380"/>
      <c r="AH127" s="902" t="s">
        <v>765</v>
      </c>
      <c r="AI127" s="1380"/>
      <c r="AJ127" s="902" t="s">
        <v>45</v>
      </c>
      <c r="AK127" s="1381"/>
      <c r="AL127" s="324"/>
      <c r="AM127" s="324"/>
    </row>
    <row r="128" spans="1:39" s="211" customFormat="1" ht="12.75" x14ac:dyDescent="0.25">
      <c r="A128" s="386"/>
      <c r="B128" s="27" t="s">
        <v>220</v>
      </c>
      <c r="C128" s="459">
        <v>0.1</v>
      </c>
      <c r="D128" s="471"/>
      <c r="E128" s="1308"/>
      <c r="F128" s="1309"/>
      <c r="G128" s="1310"/>
      <c r="H128" s="338"/>
      <c r="I128" s="334"/>
      <c r="J128" s="336"/>
      <c r="K128" s="686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988">
        <v>0.1</v>
      </c>
      <c r="AG128" s="1380"/>
      <c r="AH128" s="902" t="s">
        <v>765</v>
      </c>
      <c r="AI128" s="1380"/>
      <c r="AJ128" s="909" t="s">
        <v>1612</v>
      </c>
      <c r="AK128" s="1381"/>
      <c r="AL128" s="324"/>
      <c r="AM128" s="324"/>
    </row>
    <row r="129" spans="1:39" s="211" customFormat="1" ht="25.5" x14ac:dyDescent="0.25">
      <c r="A129" s="386"/>
      <c r="B129" s="27" t="s">
        <v>221</v>
      </c>
      <c r="C129" s="459" t="s">
        <v>776</v>
      </c>
      <c r="D129" s="471"/>
      <c r="E129" s="1308"/>
      <c r="F129" s="1309"/>
      <c r="G129" s="1310"/>
      <c r="H129" s="338"/>
      <c r="I129" s="334"/>
      <c r="J129" s="336"/>
      <c r="K129" s="686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988" t="s">
        <v>775</v>
      </c>
      <c r="AG129" s="1380"/>
      <c r="AH129" s="902" t="s">
        <v>1536</v>
      </c>
      <c r="AI129" s="1380"/>
      <c r="AJ129" s="909" t="s">
        <v>1538</v>
      </c>
      <c r="AK129" s="1381"/>
      <c r="AL129" s="324"/>
      <c r="AM129" s="324"/>
    </row>
    <row r="130" spans="1:39" s="209" customFormat="1" ht="51" x14ac:dyDescent="0.25">
      <c r="A130" s="386"/>
      <c r="B130" s="27" t="s">
        <v>222</v>
      </c>
      <c r="C130" s="459" t="s">
        <v>776</v>
      </c>
      <c r="D130" s="471"/>
      <c r="E130" s="1308"/>
      <c r="F130" s="1309"/>
      <c r="G130" s="1310"/>
      <c r="H130" s="338"/>
      <c r="I130" s="334"/>
      <c r="J130" s="336"/>
      <c r="K130" s="686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988" t="s">
        <v>775</v>
      </c>
      <c r="AG130" s="1380"/>
      <c r="AH130" s="909" t="s">
        <v>1537</v>
      </c>
      <c r="AI130" s="1380"/>
      <c r="AJ130" s="909" t="s">
        <v>1538</v>
      </c>
      <c r="AK130" s="1381"/>
      <c r="AL130" s="324"/>
      <c r="AM130" s="324"/>
    </row>
    <row r="131" spans="1:39" s="209" customFormat="1" ht="15" customHeight="1" x14ac:dyDescent="0.25">
      <c r="A131" s="4"/>
      <c r="B131" s="27" t="s">
        <v>223</v>
      </c>
      <c r="C131" s="459" t="s">
        <v>459</v>
      </c>
      <c r="D131" s="471"/>
      <c r="E131" s="1308"/>
      <c r="F131" s="1309"/>
      <c r="G131" s="1310"/>
      <c r="H131" s="338"/>
      <c r="I131" s="334"/>
      <c r="J131" s="336"/>
      <c r="K131" s="686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984" t="s">
        <v>1471</v>
      </c>
      <c r="AG131" s="1380"/>
      <c r="AH131" s="901" t="s">
        <v>765</v>
      </c>
      <c r="AI131" s="1380"/>
      <c r="AJ131" s="902" t="s">
        <v>779</v>
      </c>
      <c r="AK131" s="1381"/>
      <c r="AL131" s="324"/>
      <c r="AM131" s="324"/>
    </row>
    <row r="132" spans="1:39" s="209" customFormat="1" ht="15" customHeight="1" x14ac:dyDescent="0.25">
      <c r="A132" s="4"/>
      <c r="B132" s="27" t="s">
        <v>224</v>
      </c>
      <c r="C132" s="459" t="s">
        <v>460</v>
      </c>
      <c r="D132" s="471"/>
      <c r="E132" s="1308"/>
      <c r="F132" s="1309"/>
      <c r="G132" s="1310"/>
      <c r="H132" s="338"/>
      <c r="I132" s="334"/>
      <c r="J132" s="336"/>
      <c r="K132" s="686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984" t="s">
        <v>351</v>
      </c>
      <c r="AG132" s="1380"/>
      <c r="AH132" s="901" t="s">
        <v>765</v>
      </c>
      <c r="AI132" s="1380"/>
      <c r="AJ132" s="902" t="s">
        <v>351</v>
      </c>
      <c r="AK132" s="1381"/>
      <c r="AL132" s="324"/>
      <c r="AM132" s="324"/>
    </row>
    <row r="133" spans="1:39" s="209" customFormat="1" ht="15" customHeight="1" x14ac:dyDescent="0.25">
      <c r="A133" s="4"/>
      <c r="B133" s="27" t="s">
        <v>86</v>
      </c>
      <c r="C133" s="459" t="s">
        <v>228</v>
      </c>
      <c r="D133" s="471"/>
      <c r="E133" s="1308"/>
      <c r="F133" s="1309"/>
      <c r="G133" s="1310"/>
      <c r="H133" s="338"/>
      <c r="I133" s="334"/>
      <c r="J133" s="336"/>
      <c r="K133" s="686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984" t="s">
        <v>1007</v>
      </c>
      <c r="AG133" s="1380"/>
      <c r="AH133" s="902" t="s">
        <v>765</v>
      </c>
      <c r="AI133" s="1380"/>
      <c r="AJ133" s="901" t="s">
        <v>1007</v>
      </c>
      <c r="AK133" s="1381"/>
      <c r="AL133" s="324"/>
      <c r="AM133" s="324"/>
    </row>
    <row r="134" spans="1:39" s="209" customFormat="1" ht="15" customHeight="1" x14ac:dyDescent="0.25">
      <c r="A134" s="4"/>
      <c r="B134" s="27" t="s">
        <v>93</v>
      </c>
      <c r="C134" s="459" t="s">
        <v>461</v>
      </c>
      <c r="D134" s="471"/>
      <c r="E134" s="1308"/>
      <c r="F134" s="1309"/>
      <c r="G134" s="1310"/>
      <c r="H134" s="338"/>
      <c r="I134" s="334"/>
      <c r="J134" s="336"/>
      <c r="K134" s="686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984" t="s">
        <v>1524</v>
      </c>
      <c r="AG134" s="1380"/>
      <c r="AH134" s="902" t="s">
        <v>765</v>
      </c>
      <c r="AI134" s="1380"/>
      <c r="AJ134" s="902" t="s">
        <v>1524</v>
      </c>
      <c r="AK134" s="1381"/>
      <c r="AL134" s="324"/>
      <c r="AM134" s="324"/>
    </row>
    <row r="135" spans="1:39" s="211" customFormat="1" ht="42" customHeight="1" x14ac:dyDescent="0.25">
      <c r="A135" s="4"/>
      <c r="B135" s="27" t="s">
        <v>87</v>
      </c>
      <c r="C135" s="459" t="s">
        <v>463</v>
      </c>
      <c r="D135" s="471"/>
      <c r="E135" s="1308"/>
      <c r="F135" s="1309"/>
      <c r="G135" s="1310"/>
      <c r="H135" s="338"/>
      <c r="I135" s="334"/>
      <c r="J135" s="336"/>
      <c r="K135" s="686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983" t="s">
        <v>1474</v>
      </c>
      <c r="AG135" s="1380"/>
      <c r="AH135" s="902" t="s">
        <v>765</v>
      </c>
      <c r="AI135" s="1380"/>
      <c r="AJ135" s="902" t="s">
        <v>1824</v>
      </c>
      <c r="AK135" s="1381"/>
      <c r="AL135" s="324"/>
      <c r="AM135" s="324"/>
    </row>
    <row r="136" spans="1:39" s="209" customFormat="1" ht="12.75" x14ac:dyDescent="0.25">
      <c r="A136" s="386"/>
      <c r="B136" s="27" t="s">
        <v>229</v>
      </c>
      <c r="C136" s="459" t="s">
        <v>230</v>
      </c>
      <c r="D136" s="471"/>
      <c r="E136" s="1308"/>
      <c r="F136" s="1309"/>
      <c r="G136" s="1310"/>
      <c r="H136" s="338"/>
      <c r="I136" s="334"/>
      <c r="J136" s="336"/>
      <c r="K136" s="686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984" t="s">
        <v>230</v>
      </c>
      <c r="AG136" s="1380"/>
      <c r="AH136" s="902" t="s">
        <v>765</v>
      </c>
      <c r="AI136" s="1380"/>
      <c r="AJ136" s="902" t="s">
        <v>230</v>
      </c>
      <c r="AK136" s="1381"/>
      <c r="AL136" s="324"/>
      <c r="AM136" s="324"/>
    </row>
    <row r="137" spans="1:39" s="209" customFormat="1" ht="48" customHeight="1" x14ac:dyDescent="0.25">
      <c r="A137" s="4"/>
      <c r="B137" s="27" t="s">
        <v>233</v>
      </c>
      <c r="C137" s="459" t="s">
        <v>231</v>
      </c>
      <c r="D137" s="471"/>
      <c r="E137" s="1308"/>
      <c r="F137" s="1309"/>
      <c r="G137" s="1310"/>
      <c r="H137" s="338"/>
      <c r="I137" s="334"/>
      <c r="J137" s="336"/>
      <c r="K137" s="686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991" t="s">
        <v>777</v>
      </c>
      <c r="AG137" s="1380"/>
      <c r="AH137" s="902" t="s">
        <v>765</v>
      </c>
      <c r="AI137" s="1380"/>
      <c r="AJ137" s="903" t="s">
        <v>777</v>
      </c>
      <c r="AK137" s="1381"/>
      <c r="AL137" s="324"/>
      <c r="AM137" s="324"/>
    </row>
    <row r="138" spans="1:39" s="209" customFormat="1" ht="25.5" x14ac:dyDescent="0.25">
      <c r="A138" s="4"/>
      <c r="B138" s="27" t="s">
        <v>234</v>
      </c>
      <c r="C138" s="459" t="s">
        <v>232</v>
      </c>
      <c r="D138" s="471"/>
      <c r="E138" s="1308"/>
      <c r="F138" s="1309"/>
      <c r="G138" s="1310"/>
      <c r="H138" s="338"/>
      <c r="I138" s="334"/>
      <c r="J138" s="336"/>
      <c r="K138" s="686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983" t="s">
        <v>1473</v>
      </c>
      <c r="AG138" s="1380"/>
      <c r="AH138" s="902" t="s">
        <v>765</v>
      </c>
      <c r="AI138" s="1380"/>
      <c r="AJ138" s="902" t="s">
        <v>1825</v>
      </c>
      <c r="AK138" s="1381"/>
      <c r="AL138" s="324"/>
      <c r="AM138" s="324"/>
    </row>
    <row r="139" spans="1:39" s="209" customFormat="1" ht="25.5" x14ac:dyDescent="0.25">
      <c r="A139" s="4"/>
      <c r="B139" s="27" t="s">
        <v>235</v>
      </c>
      <c r="C139" s="459">
        <v>0.9</v>
      </c>
      <c r="D139" s="471"/>
      <c r="E139" s="1308"/>
      <c r="F139" s="1309"/>
      <c r="G139" s="1310"/>
      <c r="H139" s="338"/>
      <c r="I139" s="334"/>
      <c r="J139" s="336"/>
      <c r="K139" s="686"/>
      <c r="L139" s="346"/>
      <c r="M139" s="346"/>
      <c r="N139" s="346"/>
      <c r="O139" s="346"/>
      <c r="P139" s="347"/>
      <c r="Q139" s="341"/>
      <c r="R139" s="346"/>
      <c r="S139" s="346"/>
      <c r="T139" s="346"/>
      <c r="U139" s="346"/>
      <c r="V139" s="347"/>
      <c r="W139" s="346"/>
      <c r="X139" s="346"/>
      <c r="Y139" s="346"/>
      <c r="Z139" s="346"/>
      <c r="AA139" s="346"/>
      <c r="AB139" s="347"/>
      <c r="AC139" s="335"/>
      <c r="AD139" s="332"/>
      <c r="AE139" s="333"/>
      <c r="AF139" s="985" t="s">
        <v>1472</v>
      </c>
      <c r="AG139" s="1380"/>
      <c r="AH139" s="902" t="s">
        <v>765</v>
      </c>
      <c r="AI139" s="1380"/>
      <c r="AJ139" s="903" t="s">
        <v>1826</v>
      </c>
      <c r="AK139" s="1381"/>
      <c r="AL139" s="324"/>
      <c r="AM139" s="324"/>
    </row>
    <row r="140" spans="1:39" s="209" customFormat="1" ht="28.5" customHeight="1" x14ac:dyDescent="0.25">
      <c r="A140" s="4"/>
      <c r="B140" s="27" t="s">
        <v>236</v>
      </c>
      <c r="C140" s="531" t="s">
        <v>464</v>
      </c>
      <c r="D140" s="471"/>
      <c r="E140" s="1308"/>
      <c r="F140" s="1309"/>
      <c r="G140" s="1310"/>
      <c r="H140" s="338"/>
      <c r="I140" s="334"/>
      <c r="J140" s="336"/>
      <c r="K140" s="686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346"/>
      <c r="AB140" s="347"/>
      <c r="AC140" s="335"/>
      <c r="AD140" s="332"/>
      <c r="AE140" s="333"/>
      <c r="AF140" s="983" t="s">
        <v>1514</v>
      </c>
      <c r="AG140" s="1380"/>
      <c r="AH140" s="902" t="s">
        <v>1514</v>
      </c>
      <c r="AI140" s="1380"/>
      <c r="AJ140" s="903" t="s">
        <v>354</v>
      </c>
      <c r="AK140" s="1381"/>
      <c r="AL140" s="324"/>
      <c r="AM140" s="324"/>
    </row>
    <row r="141" spans="1:39" ht="15" customHeight="1" x14ac:dyDescent="0.25">
      <c r="A141" s="504" t="s">
        <v>90</v>
      </c>
      <c r="B141" s="492"/>
      <c r="C141" s="515"/>
      <c r="D141" s="535"/>
      <c r="E141" s="1386"/>
      <c r="F141" s="1387"/>
      <c r="G141" s="1388"/>
      <c r="H141" s="505"/>
      <c r="I141" s="505"/>
      <c r="J141" s="499"/>
      <c r="K141" s="648"/>
      <c r="L141" s="505"/>
      <c r="M141" s="505"/>
      <c r="N141" s="505"/>
      <c r="O141" s="505"/>
      <c r="P141" s="861"/>
      <c r="Q141" s="863"/>
      <c r="R141" s="505"/>
      <c r="S141" s="505"/>
      <c r="T141" s="505"/>
      <c r="U141" s="505"/>
      <c r="V141" s="861"/>
      <c r="W141" s="505"/>
      <c r="X141" s="505"/>
      <c r="Y141" s="505"/>
      <c r="Z141" s="505"/>
      <c r="AA141" s="505"/>
      <c r="AB141" s="861"/>
      <c r="AC141" s="130"/>
      <c r="AD141" s="323"/>
      <c r="AE141" s="313"/>
      <c r="AF141" s="992"/>
      <c r="AG141" s="865"/>
      <c r="AH141" s="962"/>
      <c r="AI141" s="865"/>
      <c r="AJ141" s="963"/>
      <c r="AK141" s="964"/>
    </row>
    <row r="142" spans="1:39" s="392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1308"/>
      <c r="F142" s="1309"/>
      <c r="G142" s="1310"/>
      <c r="H142" s="1308"/>
      <c r="I142" s="1309"/>
      <c r="J142" s="1310"/>
      <c r="K142" s="686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892"/>
      <c r="AB142" s="893"/>
      <c r="AC142" s="130"/>
      <c r="AD142" s="388"/>
      <c r="AE142" s="394"/>
      <c r="AF142" s="993"/>
      <c r="AG142" s="347"/>
      <c r="AH142" s="904"/>
      <c r="AI142" s="347"/>
      <c r="AJ142" s="916"/>
      <c r="AK142" s="350"/>
      <c r="AL142" s="188"/>
      <c r="AM142" s="188"/>
    </row>
    <row r="143" spans="1:39" s="392" customFormat="1" ht="15" customHeight="1" x14ac:dyDescent="0.25">
      <c r="A143" s="212"/>
      <c r="B143" s="27" t="s">
        <v>902</v>
      </c>
      <c r="C143" s="459" t="s">
        <v>936</v>
      </c>
      <c r="D143" s="471" t="s">
        <v>917</v>
      </c>
      <c r="E143" s="1308"/>
      <c r="F143" s="1309"/>
      <c r="G143" s="1310"/>
      <c r="H143" s="1308"/>
      <c r="I143" s="1309"/>
      <c r="J143" s="1310"/>
      <c r="K143" s="686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892"/>
      <c r="AB143" s="893"/>
      <c r="AC143" s="130"/>
      <c r="AD143" s="388"/>
      <c r="AE143" s="394"/>
      <c r="AF143" s="993"/>
      <c r="AG143" s="347"/>
      <c r="AH143" s="904"/>
      <c r="AI143" s="347"/>
      <c r="AJ143" s="916"/>
      <c r="AK143" s="350"/>
      <c r="AL143" s="188"/>
      <c r="AM143" s="188"/>
    </row>
    <row r="144" spans="1:39" ht="15" customHeight="1" x14ac:dyDescent="0.25">
      <c r="A144" s="406"/>
      <c r="B144" s="405" t="s">
        <v>91</v>
      </c>
      <c r="C144" s="459">
        <v>0.85</v>
      </c>
      <c r="D144" s="471" t="s">
        <v>918</v>
      </c>
      <c r="E144" s="1308"/>
      <c r="F144" s="1309"/>
      <c r="G144" s="1310"/>
      <c r="H144" s="1308"/>
      <c r="I144" s="1309"/>
      <c r="J144" s="1310"/>
      <c r="K144" s="686"/>
      <c r="L144" s="346"/>
      <c r="M144" s="346"/>
      <c r="N144" s="346"/>
      <c r="O144" s="346"/>
      <c r="P144" s="347"/>
      <c r="Q144" s="341"/>
      <c r="R144" s="346"/>
      <c r="S144" s="346"/>
      <c r="T144" s="346"/>
      <c r="U144" s="346"/>
      <c r="V144" s="347"/>
      <c r="W144" s="346"/>
      <c r="X144" s="346"/>
      <c r="Y144" s="346"/>
      <c r="Z144" s="346"/>
      <c r="AA144" s="892"/>
      <c r="AB144" s="893"/>
      <c r="AC144" s="130">
        <v>0.78</v>
      </c>
      <c r="AD144" s="323">
        <v>0.78</v>
      </c>
      <c r="AE144" s="313">
        <v>0.78</v>
      </c>
      <c r="AF144" s="979"/>
      <c r="AG144" s="335"/>
      <c r="AH144" s="905"/>
      <c r="AI144" s="335"/>
      <c r="AJ144" s="905"/>
      <c r="AK144" s="828"/>
    </row>
    <row r="145" spans="1:39" ht="15" customHeight="1" x14ac:dyDescent="0.25">
      <c r="A145" s="406"/>
      <c r="B145" s="405" t="s">
        <v>346</v>
      </c>
      <c r="C145" s="460">
        <v>0.77</v>
      </c>
      <c r="D145" s="471" t="s">
        <v>919</v>
      </c>
      <c r="E145" s="1308"/>
      <c r="F145" s="1309"/>
      <c r="G145" s="1310"/>
      <c r="H145" s="1308"/>
      <c r="I145" s="1309"/>
      <c r="J145" s="1310"/>
      <c r="K145" s="686"/>
      <c r="L145" s="346"/>
      <c r="M145" s="346"/>
      <c r="N145" s="346"/>
      <c r="O145" s="346"/>
      <c r="P145" s="347"/>
      <c r="Q145" s="341"/>
      <c r="R145" s="346"/>
      <c r="S145" s="346"/>
      <c r="T145" s="346"/>
      <c r="U145" s="346"/>
      <c r="V145" s="347"/>
      <c r="W145" s="346"/>
      <c r="X145" s="346"/>
      <c r="Y145" s="346"/>
      <c r="Z145" s="346"/>
      <c r="AA145" s="892"/>
      <c r="AB145" s="893"/>
      <c r="AC145" s="130" t="s">
        <v>45</v>
      </c>
      <c r="AD145" s="323" t="s">
        <v>45</v>
      </c>
      <c r="AE145" s="313" t="s">
        <v>45</v>
      </c>
      <c r="AF145" s="979"/>
      <c r="AG145" s="335"/>
      <c r="AH145" s="905"/>
      <c r="AI145" s="335"/>
      <c r="AJ145" s="905"/>
      <c r="AK145" s="828"/>
    </row>
    <row r="146" spans="1:39" ht="15" customHeight="1" x14ac:dyDescent="0.25">
      <c r="A146" s="406"/>
      <c r="B146" s="405" t="s">
        <v>1093</v>
      </c>
      <c r="C146" s="460">
        <v>0.18</v>
      </c>
      <c r="D146" s="471" t="s">
        <v>921</v>
      </c>
      <c r="E146" s="1308"/>
      <c r="F146" s="1309"/>
      <c r="G146" s="1310"/>
      <c r="H146" s="1308"/>
      <c r="I146" s="1309"/>
      <c r="J146" s="1310"/>
      <c r="K146" s="720">
        <v>0.18</v>
      </c>
      <c r="L146" s="202">
        <v>0.24</v>
      </c>
      <c r="M146" s="202">
        <v>0.18</v>
      </c>
      <c r="N146" s="202">
        <v>0.09</v>
      </c>
      <c r="O146" s="202">
        <v>0</v>
      </c>
      <c r="P146" s="408">
        <v>0.09</v>
      </c>
      <c r="Q146" s="374">
        <v>0.18</v>
      </c>
      <c r="R146" s="202">
        <v>0.24</v>
      </c>
      <c r="S146" s="202">
        <v>0.18</v>
      </c>
      <c r="T146" s="202">
        <v>0.09</v>
      </c>
      <c r="U146" s="202">
        <v>0</v>
      </c>
      <c r="V146" s="408">
        <v>0.09</v>
      </c>
      <c r="W146" s="202">
        <v>0.18</v>
      </c>
      <c r="X146" s="202">
        <v>0.24</v>
      </c>
      <c r="Y146" s="202">
        <v>0.18</v>
      </c>
      <c r="Z146" s="202">
        <v>0.09</v>
      </c>
      <c r="AA146" s="202">
        <v>0</v>
      </c>
      <c r="AB146" s="408">
        <v>0.09</v>
      </c>
      <c r="AC146" s="130" t="s">
        <v>249</v>
      </c>
      <c r="AD146" s="323" t="s">
        <v>249</v>
      </c>
      <c r="AE146" s="313" t="s">
        <v>249</v>
      </c>
      <c r="AF146" s="979"/>
      <c r="AG146" s="335"/>
      <c r="AH146" s="905"/>
      <c r="AI146" s="335"/>
      <c r="AJ146" s="905"/>
      <c r="AK146" s="828"/>
      <c r="AL146" s="327"/>
      <c r="AM146" s="327"/>
    </row>
    <row r="147" spans="1:39" ht="15" customHeight="1" x14ac:dyDescent="0.25">
      <c r="A147" s="406"/>
      <c r="B147" s="27" t="s">
        <v>248</v>
      </c>
      <c r="C147" s="454"/>
      <c r="D147" s="471" t="s">
        <v>675</v>
      </c>
      <c r="E147" s="1308"/>
      <c r="F147" s="1309"/>
      <c r="G147" s="1310"/>
      <c r="H147" s="1308"/>
      <c r="I147" s="1309"/>
      <c r="J147" s="1310"/>
      <c r="K147" s="686"/>
      <c r="L147" s="346"/>
      <c r="M147" s="346"/>
      <c r="N147" s="346"/>
      <c r="O147" s="346"/>
      <c r="P147" s="347"/>
      <c r="Q147" s="394" t="s">
        <v>1129</v>
      </c>
      <c r="R147" s="395" t="s">
        <v>1132</v>
      </c>
      <c r="S147" s="395" t="s">
        <v>1130</v>
      </c>
      <c r="T147" s="395" t="s">
        <v>1131</v>
      </c>
      <c r="U147" s="395" t="s">
        <v>1130</v>
      </c>
      <c r="V147" s="814" t="s">
        <v>1129</v>
      </c>
      <c r="W147" s="395" t="s">
        <v>1129</v>
      </c>
      <c r="X147" s="395" t="s">
        <v>1132</v>
      </c>
      <c r="Y147" s="395" t="s">
        <v>1130</v>
      </c>
      <c r="Z147" s="395" t="s">
        <v>1131</v>
      </c>
      <c r="AA147" s="395" t="s">
        <v>1130</v>
      </c>
      <c r="AB147" s="408" t="s">
        <v>1129</v>
      </c>
      <c r="AC147" s="130" t="s">
        <v>135</v>
      </c>
      <c r="AD147" s="323" t="s">
        <v>135</v>
      </c>
      <c r="AE147" s="313" t="s">
        <v>135</v>
      </c>
      <c r="AF147" s="979"/>
      <c r="AG147" s="335"/>
      <c r="AH147" s="905"/>
      <c r="AI147" s="335"/>
      <c r="AJ147" s="905"/>
      <c r="AK147" s="828"/>
      <c r="AL147" s="327"/>
      <c r="AM147" s="327"/>
    </row>
    <row r="148" spans="1:39" s="392" customFormat="1" ht="15" customHeight="1" x14ac:dyDescent="0.25">
      <c r="A148" s="406"/>
      <c r="B148" s="27" t="s">
        <v>906</v>
      </c>
      <c r="C148" s="454">
        <v>500</v>
      </c>
      <c r="D148" s="471" t="s">
        <v>920</v>
      </c>
      <c r="E148" s="1308"/>
      <c r="F148" s="1309"/>
      <c r="G148" s="1310"/>
      <c r="H148" s="1308"/>
      <c r="I148" s="1309"/>
      <c r="J148" s="1310"/>
      <c r="K148" s="686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892"/>
      <c r="AB148" s="893"/>
      <c r="AC148" s="130"/>
      <c r="AD148" s="388"/>
      <c r="AE148" s="394"/>
      <c r="AF148" s="979"/>
      <c r="AG148" s="335"/>
      <c r="AH148" s="905"/>
      <c r="AI148" s="335"/>
      <c r="AJ148" s="905"/>
      <c r="AK148" s="828"/>
    </row>
    <row r="149" spans="1:39" s="392" customFormat="1" ht="15" customHeight="1" x14ac:dyDescent="0.25">
      <c r="A149" s="406"/>
      <c r="B149" s="27" t="s">
        <v>910</v>
      </c>
      <c r="C149" s="454" t="s">
        <v>776</v>
      </c>
      <c r="D149" s="471" t="s">
        <v>911</v>
      </c>
      <c r="E149" s="1308"/>
      <c r="F149" s="1309"/>
      <c r="G149" s="1310"/>
      <c r="H149" s="1308"/>
      <c r="I149" s="1309"/>
      <c r="J149" s="1310"/>
      <c r="K149" s="686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892"/>
      <c r="AB149" s="893"/>
      <c r="AC149" s="130"/>
      <c r="AD149" s="388"/>
      <c r="AE149" s="394"/>
      <c r="AF149" s="979"/>
      <c r="AG149" s="335"/>
      <c r="AH149" s="905"/>
      <c r="AI149" s="335"/>
      <c r="AJ149" s="905"/>
      <c r="AK149" s="828"/>
    </row>
    <row r="150" spans="1:39" s="392" customFormat="1" ht="15" customHeight="1" x14ac:dyDescent="0.25">
      <c r="A150" s="406"/>
      <c r="B150" s="27" t="s">
        <v>903</v>
      </c>
      <c r="C150" s="454" t="s">
        <v>187</v>
      </c>
      <c r="D150" s="471" t="s">
        <v>908</v>
      </c>
      <c r="E150" s="1308"/>
      <c r="F150" s="1309"/>
      <c r="G150" s="1310"/>
      <c r="H150" s="1308"/>
      <c r="I150" s="1309"/>
      <c r="J150" s="1310"/>
      <c r="K150" s="686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892"/>
      <c r="AB150" s="893"/>
      <c r="AC150" s="130"/>
      <c r="AD150" s="388"/>
      <c r="AE150" s="394"/>
      <c r="AF150" s="979"/>
      <c r="AG150" s="335"/>
      <c r="AH150" s="905"/>
      <c r="AI150" s="335"/>
      <c r="AJ150" s="905"/>
      <c r="AK150" s="828"/>
    </row>
    <row r="151" spans="1:39" s="392" customFormat="1" ht="15" customHeight="1" x14ac:dyDescent="0.25">
      <c r="A151" s="406"/>
      <c r="B151" s="27" t="s">
        <v>904</v>
      </c>
      <c r="C151" s="454">
        <v>180</v>
      </c>
      <c r="D151" s="471" t="s">
        <v>909</v>
      </c>
      <c r="E151" s="1308"/>
      <c r="F151" s="1309"/>
      <c r="G151" s="1310"/>
      <c r="H151" s="1308"/>
      <c r="I151" s="1309"/>
      <c r="J151" s="1310"/>
      <c r="K151" s="686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892"/>
      <c r="AB151" s="893"/>
      <c r="AC151" s="130"/>
      <c r="AD151" s="388"/>
      <c r="AE151" s="394"/>
      <c r="AF151" s="979"/>
      <c r="AG151" s="335"/>
      <c r="AH151" s="905"/>
      <c r="AI151" s="335"/>
      <c r="AJ151" s="905"/>
      <c r="AK151" s="828"/>
    </row>
    <row r="152" spans="1:39" s="392" customFormat="1" ht="15" customHeight="1" x14ac:dyDescent="0.25">
      <c r="A152" s="406"/>
      <c r="B152" s="27" t="s">
        <v>905</v>
      </c>
      <c r="C152" s="461">
        <v>250000</v>
      </c>
      <c r="D152" s="471" t="s">
        <v>915</v>
      </c>
      <c r="E152" s="1308"/>
      <c r="F152" s="1309"/>
      <c r="G152" s="1310"/>
      <c r="H152" s="1308"/>
      <c r="I152" s="1309"/>
      <c r="J152" s="1310"/>
      <c r="K152" s="686"/>
      <c r="L152" s="346"/>
      <c r="M152" s="346"/>
      <c r="N152" s="346"/>
      <c r="O152" s="346"/>
      <c r="P152" s="347"/>
      <c r="Q152" s="341"/>
      <c r="R152" s="346"/>
      <c r="S152" s="346"/>
      <c r="T152" s="346"/>
      <c r="U152" s="346"/>
      <c r="V152" s="347"/>
      <c r="W152" s="346"/>
      <c r="X152" s="346"/>
      <c r="Y152" s="346"/>
      <c r="Z152" s="346"/>
      <c r="AA152" s="346"/>
      <c r="AB152" s="893"/>
      <c r="AC152" s="130"/>
      <c r="AD152" s="388"/>
      <c r="AE152" s="394"/>
      <c r="AF152" s="979"/>
      <c r="AG152" s="335"/>
      <c r="AH152" s="905"/>
      <c r="AI152" s="335"/>
      <c r="AJ152" s="905"/>
      <c r="AK152" s="828"/>
    </row>
    <row r="153" spans="1:39" s="392" customFormat="1" ht="15" customHeight="1" x14ac:dyDescent="0.25">
      <c r="A153" s="406"/>
      <c r="B153" s="27" t="s">
        <v>907</v>
      </c>
      <c r="C153" s="454" t="s">
        <v>776</v>
      </c>
      <c r="D153" s="471" t="s">
        <v>912</v>
      </c>
      <c r="E153" s="1308"/>
      <c r="F153" s="1309"/>
      <c r="G153" s="1310"/>
      <c r="H153" s="1308"/>
      <c r="I153" s="1309"/>
      <c r="J153" s="1310"/>
      <c r="K153" s="686"/>
      <c r="L153" s="346"/>
      <c r="M153" s="346"/>
      <c r="N153" s="346"/>
      <c r="O153" s="346"/>
      <c r="P153" s="347"/>
      <c r="Q153" s="341"/>
      <c r="R153" s="346"/>
      <c r="S153" s="346"/>
      <c r="T153" s="346"/>
      <c r="U153" s="346"/>
      <c r="V153" s="347"/>
      <c r="W153" s="346"/>
      <c r="X153" s="346"/>
      <c r="Y153" s="346"/>
      <c r="Z153" s="346"/>
      <c r="AA153" s="892"/>
      <c r="AB153" s="893"/>
      <c r="AC153" s="130"/>
      <c r="AD153" s="388"/>
      <c r="AE153" s="394"/>
      <c r="AF153" s="979"/>
      <c r="AG153" s="335"/>
      <c r="AH153" s="905"/>
      <c r="AI153" s="335"/>
      <c r="AJ153" s="905"/>
      <c r="AK153" s="828"/>
    </row>
    <row r="154" spans="1:39" s="392" customFormat="1" ht="15" customHeight="1" thickBot="1" x14ac:dyDescent="0.3">
      <c r="A154" s="1045"/>
      <c r="B154" s="1046" t="s">
        <v>914</v>
      </c>
      <c r="C154" s="510">
        <v>4538</v>
      </c>
      <c r="D154" s="472" t="s">
        <v>913</v>
      </c>
      <c r="E154" s="1352"/>
      <c r="F154" s="1353"/>
      <c r="G154" s="1354"/>
      <c r="H154" s="1352"/>
      <c r="I154" s="1353"/>
      <c r="J154" s="1354"/>
      <c r="K154" s="725"/>
      <c r="L154" s="536"/>
      <c r="M154" s="536"/>
      <c r="N154" s="536"/>
      <c r="O154" s="536"/>
      <c r="P154" s="862"/>
      <c r="Q154" s="866"/>
      <c r="R154" s="536"/>
      <c r="S154" s="536"/>
      <c r="T154" s="536"/>
      <c r="U154" s="536"/>
      <c r="V154" s="862"/>
      <c r="W154" s="536"/>
      <c r="X154" s="536"/>
      <c r="Y154" s="536"/>
      <c r="Z154" s="536"/>
      <c r="AA154" s="537"/>
      <c r="AB154" s="899"/>
      <c r="AC154" s="130"/>
      <c r="AD154" s="388"/>
      <c r="AE154" s="394"/>
      <c r="AF154" s="994"/>
      <c r="AG154" s="895"/>
      <c r="AH154" s="906"/>
      <c r="AI154" s="895"/>
      <c r="AJ154" s="906"/>
      <c r="AK154" s="442"/>
    </row>
    <row r="155" spans="1:39" x14ac:dyDescent="0.25">
      <c r="B155" s="27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  <row r="158" spans="1:39" s="392" customFormat="1" ht="17.25" customHeight="1" x14ac:dyDescent="0.25">
      <c r="A158" s="318"/>
      <c r="B158" s="318"/>
      <c r="C158" s="419"/>
      <c r="D158" s="420"/>
      <c r="E158" s="363"/>
      <c r="F158" s="363"/>
      <c r="G158" s="363"/>
      <c r="H158" s="363"/>
      <c r="I158" s="363"/>
      <c r="J158" s="363"/>
      <c r="K158" s="395"/>
      <c r="L158" s="395"/>
      <c r="M158" s="395"/>
      <c r="N158" s="395"/>
      <c r="O158" s="395"/>
      <c r="P158" s="395"/>
      <c r="Q158" s="395"/>
      <c r="R158" s="395"/>
      <c r="S158" s="395"/>
      <c r="T158" s="395"/>
      <c r="U158" s="395"/>
      <c r="V158" s="395"/>
      <c r="W158" s="395"/>
      <c r="X158" s="395"/>
      <c r="Y158" s="395"/>
      <c r="Z158" s="395"/>
      <c r="AA158" s="395"/>
      <c r="AB158" s="395"/>
      <c r="AC158" s="352"/>
      <c r="AD158" s="352"/>
      <c r="AE158" s="352"/>
      <c r="AF158" s="352"/>
      <c r="AG158" s="352"/>
      <c r="AH158" s="352"/>
      <c r="AI158" s="352"/>
      <c r="AJ158" s="352"/>
      <c r="AK158" s="352"/>
      <c r="AL158" s="221"/>
      <c r="AM158" s="188"/>
    </row>
    <row r="159" spans="1:39" x14ac:dyDescent="0.25">
      <c r="C159" s="202"/>
      <c r="D159" s="202"/>
      <c r="E159" s="221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21"/>
      <c r="Z159" s="221"/>
      <c r="AA159" s="221"/>
      <c r="AB159" s="221"/>
      <c r="AC159" s="221"/>
      <c r="AD159" s="221"/>
      <c r="AE159" s="221"/>
      <c r="AF159" s="221"/>
      <c r="AG159" s="221"/>
      <c r="AH159" s="221"/>
      <c r="AI159" s="221"/>
      <c r="AJ159" s="221"/>
      <c r="AK159" s="221"/>
      <c r="AL159" s="221"/>
    </row>
  </sheetData>
  <mergeCells count="258">
    <mergeCell ref="AF13:AK13"/>
    <mergeCell ref="E141:G141"/>
    <mergeCell ref="E120:G120"/>
    <mergeCell ref="E106:G106"/>
    <mergeCell ref="E81:G81"/>
    <mergeCell ref="E73:G73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4:V24"/>
    <mergeCell ref="Q25:V25"/>
    <mergeCell ref="H142:J142"/>
    <mergeCell ref="H143:J143"/>
    <mergeCell ref="H144:J144"/>
    <mergeCell ref="H145:J145"/>
    <mergeCell ref="AG121:AG140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K64:P64"/>
    <mergeCell ref="Q64:V64"/>
    <mergeCell ref="Q26:V26"/>
    <mergeCell ref="W26:AB26"/>
    <mergeCell ref="W29:AB29"/>
    <mergeCell ref="Q27:V27"/>
    <mergeCell ref="E27:G27"/>
    <mergeCell ref="H27:J27"/>
    <mergeCell ref="Q23:V23"/>
    <mergeCell ref="AI121:AI140"/>
    <mergeCell ref="AK121:AK140"/>
    <mergeCell ref="AG107:AG119"/>
    <mergeCell ref="AI107:AI119"/>
    <mergeCell ref="AK107:AK119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29:G29"/>
    <mergeCell ref="H29:J29"/>
    <mergeCell ref="A33:B33"/>
    <mergeCell ref="E32:G32"/>
    <mergeCell ref="H32:J32"/>
    <mergeCell ref="K32:P32"/>
    <mergeCell ref="E21:G21"/>
    <mergeCell ref="H21:J21"/>
    <mergeCell ref="E23:G23"/>
    <mergeCell ref="AC14:AE14"/>
    <mergeCell ref="AF14:AK14"/>
    <mergeCell ref="K19:P19"/>
    <mergeCell ref="K18:P18"/>
    <mergeCell ref="K17:P17"/>
    <mergeCell ref="E22:G22"/>
    <mergeCell ref="E20:G20"/>
    <mergeCell ref="H20:J20"/>
    <mergeCell ref="W22:AB22"/>
    <mergeCell ref="W23:AB23"/>
    <mergeCell ref="Q17:V17"/>
    <mergeCell ref="Q18:V18"/>
    <mergeCell ref="Q19:V19"/>
    <mergeCell ref="Q20:V20"/>
    <mergeCell ref="Q21:V21"/>
    <mergeCell ref="W20:AB20"/>
    <mergeCell ref="W21:AB21"/>
    <mergeCell ref="W15:AB15"/>
    <mergeCell ref="K15:P15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H14:J14"/>
    <mergeCell ref="E14:G14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30:G30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K31:P31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5:G65"/>
    <mergeCell ref="E66:G66"/>
    <mergeCell ref="E67:G67"/>
    <mergeCell ref="E68:G68"/>
    <mergeCell ref="E69:G69"/>
    <mergeCell ref="E70:G70"/>
    <mergeCell ref="E80:G80"/>
    <mergeCell ref="E82:G82"/>
    <mergeCell ref="E83:G83"/>
    <mergeCell ref="E84:G84"/>
    <mergeCell ref="E85:G85"/>
    <mergeCell ref="E86:G86"/>
    <mergeCell ref="E87:G87"/>
    <mergeCell ref="E88:G88"/>
    <mergeCell ref="E71:G71"/>
    <mergeCell ref="E72:G72"/>
    <mergeCell ref="E74:G74"/>
    <mergeCell ref="E75:G75"/>
    <mergeCell ref="E76:G76"/>
    <mergeCell ref="E77:G77"/>
    <mergeCell ref="E78:G78"/>
    <mergeCell ref="E79:G79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1:G121"/>
    <mergeCell ref="E122:G122"/>
    <mergeCell ref="E123:G123"/>
    <mergeCell ref="E124:G124"/>
    <mergeCell ref="E134:G134"/>
    <mergeCell ref="E135:G135"/>
    <mergeCell ref="E136:G136"/>
    <mergeCell ref="E137:G137"/>
    <mergeCell ref="E138:G138"/>
    <mergeCell ref="E139:G139"/>
    <mergeCell ref="E140:G140"/>
    <mergeCell ref="E142:G142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54:J154"/>
  </mergeCells>
  <conditionalFormatting sqref="C98:C99">
    <cfRule type="expression" dxfId="116" priority="25">
      <formula>$A98&lt;&gt;0</formula>
    </cfRule>
  </conditionalFormatting>
  <conditionalFormatting sqref="B46">
    <cfRule type="expression" dxfId="115" priority="24">
      <formula>$A46&lt;&gt;0</formula>
    </cfRule>
  </conditionalFormatting>
  <conditionalFormatting sqref="B38">
    <cfRule type="expression" dxfId="114" priority="2">
      <formula>$A38&lt;&gt;0</formula>
    </cfRule>
  </conditionalFormatting>
  <conditionalFormatting sqref="B7">
    <cfRule type="expression" dxfId="113" priority="1">
      <formula>$A7&lt;&gt;0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155"/>
  <sheetViews>
    <sheetView zoomScale="70" zoomScaleNormal="70" workbookViewId="0">
      <pane xSplit="4" ySplit="14" topLeftCell="E60" activePane="bottomRight" state="frozen"/>
      <selection activeCell="B61" sqref="B61"/>
      <selection pane="topRight" activeCell="B61" sqref="B61"/>
      <selection pane="bottomLeft" activeCell="B61" sqref="B61"/>
      <selection pane="bottomRight" activeCell="E65" sqref="E65"/>
    </sheetView>
  </sheetViews>
  <sheetFormatPr defaultRowHeight="15" x14ac:dyDescent="0.25"/>
  <cols>
    <col min="1" max="1" width="4.5703125" style="318" customWidth="1"/>
    <col min="2" max="2" width="53.42578125" style="318" bestFit="1" customWidth="1"/>
    <col min="3" max="3" width="44.28515625" style="324" customWidth="1"/>
    <col min="4" max="4" width="44.28515625" style="324" hidden="1" customWidth="1"/>
    <col min="5" max="7" width="45.7109375" style="188" customWidth="1"/>
    <col min="8" max="10" width="45.855468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06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B7" s="1091" t="s">
        <v>1902</v>
      </c>
      <c r="C7" s="318" t="s">
        <v>1903</v>
      </c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7"/>
      <c r="B10" s="319"/>
      <c r="C10" s="479" t="s">
        <v>932</v>
      </c>
      <c r="D10" s="479" t="s">
        <v>677</v>
      </c>
      <c r="E10" s="1293" t="s">
        <v>1047</v>
      </c>
      <c r="F10" s="1291"/>
      <c r="G10" s="1292"/>
      <c r="H10" s="1321" t="s">
        <v>1529</v>
      </c>
      <c r="I10" s="1322"/>
      <c r="J10" s="1348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78"/>
      <c r="B11" s="437"/>
      <c r="C11" s="538" t="s">
        <v>565</v>
      </c>
      <c r="D11" s="539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965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25" t="s">
        <v>18</v>
      </c>
      <c r="B12" s="492"/>
      <c r="C12" s="522" t="s">
        <v>329</v>
      </c>
      <c r="D12" s="542"/>
      <c r="E12" s="1351" t="s">
        <v>28</v>
      </c>
      <c r="F12" s="1339"/>
      <c r="G12" s="1340" t="s">
        <v>28</v>
      </c>
      <c r="H12" s="1351" t="s">
        <v>361</v>
      </c>
      <c r="I12" s="1339"/>
      <c r="J12" s="1340"/>
      <c r="K12" s="187"/>
    </row>
    <row r="13" spans="1:39" s="318" customFormat="1" x14ac:dyDescent="0.25">
      <c r="A13" s="520" t="s">
        <v>865</v>
      </c>
      <c r="B13" s="492"/>
      <c r="C13" s="526"/>
      <c r="D13" s="417"/>
      <c r="E13" s="1314" t="s">
        <v>866</v>
      </c>
      <c r="F13" s="1315"/>
      <c r="G13" s="1316"/>
      <c r="H13" s="1314" t="s">
        <v>866</v>
      </c>
      <c r="I13" s="1315"/>
      <c r="J13" s="1316"/>
      <c r="K13" s="421"/>
      <c r="L13" s="421"/>
      <c r="M13" s="421"/>
      <c r="N13" s="421"/>
      <c r="O13" s="421"/>
      <c r="P13" s="1401"/>
      <c r="Q13" s="1401"/>
      <c r="R13" s="1401"/>
      <c r="S13" s="1401"/>
      <c r="T13" s="1401"/>
      <c r="U13" s="1401"/>
      <c r="V13" s="1401"/>
      <c r="W13" s="1401"/>
      <c r="X13" s="1401"/>
      <c r="Y13" s="1401"/>
      <c r="Z13" s="1401"/>
      <c r="AA13" s="1401"/>
    </row>
    <row r="14" spans="1:39" x14ac:dyDescent="0.25">
      <c r="A14" s="496" t="s">
        <v>20</v>
      </c>
      <c r="B14" s="504"/>
      <c r="C14" s="518"/>
      <c r="D14" s="542"/>
      <c r="E14" s="1351" t="s">
        <v>24</v>
      </c>
      <c r="F14" s="1339"/>
      <c r="G14" s="1340" t="s">
        <v>24</v>
      </c>
      <c r="H14" s="1351" t="s">
        <v>362</v>
      </c>
      <c r="I14" s="1339"/>
      <c r="J14" s="1340"/>
      <c r="K14" s="421"/>
    </row>
    <row r="15" spans="1:39" s="318" customFormat="1" x14ac:dyDescent="0.25">
      <c r="A15" s="413" t="s">
        <v>864</v>
      </c>
      <c r="B15" s="397"/>
      <c r="C15" s="398"/>
      <c r="D15" s="543"/>
      <c r="E15" s="546"/>
      <c r="F15" s="401"/>
      <c r="G15" s="402"/>
      <c r="H15" s="401"/>
      <c r="I15" s="401"/>
      <c r="J15" s="402"/>
      <c r="K15" s="421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1402"/>
      <c r="X15" s="1402"/>
      <c r="Y15" s="1402"/>
      <c r="Z15" s="1402"/>
      <c r="AA15" s="1402"/>
      <c r="AB15" s="1402"/>
    </row>
    <row r="16" spans="1:39" s="318" customFormat="1" x14ac:dyDescent="0.25">
      <c r="B16" s="404" t="s">
        <v>867</v>
      </c>
      <c r="C16" s="454" t="s">
        <v>969</v>
      </c>
      <c r="D16" s="447"/>
      <c r="E16" s="1308"/>
      <c r="F16" s="1309"/>
      <c r="G16" s="1310"/>
      <c r="H16" s="1309"/>
      <c r="I16" s="1309"/>
      <c r="J16" s="1310"/>
      <c r="K16" s="421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1366"/>
      <c r="X16" s="1366"/>
      <c r="Y16" s="1366"/>
      <c r="Z16" s="1366"/>
      <c r="AA16" s="1366"/>
      <c r="AB16" s="1366"/>
    </row>
    <row r="17" spans="2:28" s="318" customFormat="1" x14ac:dyDescent="0.25">
      <c r="B17" s="27" t="s">
        <v>869</v>
      </c>
      <c r="C17" s="454">
        <v>3</v>
      </c>
      <c r="D17" s="447"/>
      <c r="E17" s="1308"/>
      <c r="F17" s="1309"/>
      <c r="G17" s="1310"/>
      <c r="H17" s="1308"/>
      <c r="I17" s="1309"/>
      <c r="J17" s="1310"/>
      <c r="K17" s="421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1366"/>
      <c r="X17" s="1366"/>
      <c r="Y17" s="1366"/>
      <c r="Z17" s="1366"/>
      <c r="AA17" s="1366"/>
      <c r="AB17" s="1366"/>
    </row>
    <row r="18" spans="2:28" s="318" customFormat="1" x14ac:dyDescent="0.25">
      <c r="B18" s="27" t="s">
        <v>870</v>
      </c>
      <c r="C18" s="454">
        <v>4</v>
      </c>
      <c r="D18" s="447"/>
      <c r="E18" s="1308"/>
      <c r="F18" s="1309"/>
      <c r="G18" s="1310"/>
      <c r="H18" s="1308"/>
      <c r="I18" s="1309"/>
      <c r="J18" s="1310"/>
      <c r="K18" s="421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</row>
    <row r="19" spans="2:28" s="318" customFormat="1" x14ac:dyDescent="0.25">
      <c r="B19" s="27" t="s">
        <v>886</v>
      </c>
      <c r="C19" s="454">
        <v>0</v>
      </c>
      <c r="D19" s="447"/>
      <c r="E19" s="1308"/>
      <c r="F19" s="1309"/>
      <c r="G19" s="1310"/>
      <c r="H19" s="1308"/>
      <c r="I19" s="1309"/>
      <c r="J19" s="1310"/>
      <c r="K19" s="421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</row>
    <row r="20" spans="2:28" s="318" customFormat="1" ht="89.25" x14ac:dyDescent="0.25">
      <c r="B20" s="27" t="s">
        <v>874</v>
      </c>
      <c r="C20" s="454" t="s">
        <v>971</v>
      </c>
      <c r="D20" s="447"/>
      <c r="E20" s="1317"/>
      <c r="F20" s="1309"/>
      <c r="G20" s="1310"/>
      <c r="H20" s="1317"/>
      <c r="I20" s="1309"/>
      <c r="J20" s="1310"/>
      <c r="K20" s="421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</row>
    <row r="21" spans="2:28" s="318" customFormat="1" x14ac:dyDescent="0.25">
      <c r="B21" s="27" t="s">
        <v>876</v>
      </c>
      <c r="C21" s="454" t="s">
        <v>972</v>
      </c>
      <c r="D21" s="447"/>
      <c r="E21" s="1308"/>
      <c r="F21" s="1309"/>
      <c r="G21" s="1310"/>
      <c r="H21" s="1308"/>
      <c r="I21" s="1309"/>
      <c r="J21" s="1310"/>
      <c r="K21" s="421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</row>
    <row r="22" spans="2:28" s="318" customFormat="1" x14ac:dyDescent="0.25">
      <c r="B22" s="262" t="s">
        <v>877</v>
      </c>
      <c r="C22" s="454" t="s">
        <v>972</v>
      </c>
      <c r="D22" s="447"/>
      <c r="E22" s="1308"/>
      <c r="F22" s="1309"/>
      <c r="G22" s="1310"/>
      <c r="H22" s="1308"/>
      <c r="I22" s="1309"/>
      <c r="J22" s="1310"/>
      <c r="K22" s="421"/>
      <c r="L22" s="363"/>
      <c r="M22" s="363"/>
      <c r="N22" s="363"/>
      <c r="O22" s="363"/>
      <c r="P22" s="363"/>
      <c r="Q22" s="363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</row>
    <row r="23" spans="2:28" s="318" customFormat="1" x14ac:dyDescent="0.25">
      <c r="B23" s="262" t="s">
        <v>878</v>
      </c>
      <c r="C23" s="454" t="s">
        <v>885</v>
      </c>
      <c r="D23" s="447"/>
      <c r="E23" s="1308"/>
      <c r="F23" s="1309"/>
      <c r="G23" s="1310"/>
      <c r="H23" s="1308"/>
      <c r="I23" s="1309"/>
      <c r="J23" s="1310"/>
      <c r="K23" s="421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</row>
    <row r="24" spans="2:28" s="318" customFormat="1" x14ac:dyDescent="0.25">
      <c r="B24" s="262" t="s">
        <v>879</v>
      </c>
      <c r="C24" s="454" t="s">
        <v>956</v>
      </c>
      <c r="D24" s="447"/>
      <c r="E24" s="1308"/>
      <c r="F24" s="1309"/>
      <c r="G24" s="1310"/>
      <c r="H24" s="1308"/>
      <c r="I24" s="1309"/>
      <c r="J24" s="1310"/>
      <c r="K24" s="421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</row>
    <row r="25" spans="2:28" s="318" customFormat="1" x14ac:dyDescent="0.25">
      <c r="B25" s="262" t="s">
        <v>882</v>
      </c>
      <c r="C25" s="454" t="s">
        <v>885</v>
      </c>
      <c r="D25" s="447"/>
      <c r="E25" s="1308"/>
      <c r="F25" s="1309"/>
      <c r="G25" s="1310"/>
      <c r="H25" s="1308"/>
      <c r="I25" s="1309"/>
      <c r="J25" s="1310"/>
      <c r="K25" s="421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</row>
    <row r="26" spans="2:28" s="318" customFormat="1" ht="63.75" x14ac:dyDescent="0.25">
      <c r="B26" s="262" t="s">
        <v>871</v>
      </c>
      <c r="C26" s="454" t="s">
        <v>922</v>
      </c>
      <c r="D26" s="447"/>
      <c r="E26" s="1308"/>
      <c r="F26" s="1309"/>
      <c r="G26" s="1310"/>
      <c r="H26" s="1398"/>
      <c r="I26" s="1399"/>
      <c r="J26" s="1400"/>
      <c r="K26" s="421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</row>
    <row r="27" spans="2:28" s="318" customFormat="1" ht="25.5" x14ac:dyDescent="0.25">
      <c r="B27" s="27" t="s">
        <v>880</v>
      </c>
      <c r="C27" s="454" t="s">
        <v>958</v>
      </c>
      <c r="D27" s="447"/>
      <c r="E27" s="1308"/>
      <c r="F27" s="1309"/>
      <c r="G27" s="1310"/>
      <c r="H27" s="1308"/>
      <c r="I27" s="1309"/>
      <c r="J27" s="1310"/>
      <c r="K27" s="421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spans="2:28" s="318" customFormat="1" x14ac:dyDescent="0.25">
      <c r="B28" s="27" t="s">
        <v>875</v>
      </c>
      <c r="C28" s="454" t="s">
        <v>973</v>
      </c>
      <c r="D28" s="447"/>
      <c r="E28" s="1308"/>
      <c r="F28" s="1309"/>
      <c r="G28" s="1310"/>
      <c r="H28" s="1308"/>
      <c r="I28" s="1309"/>
      <c r="J28" s="1310"/>
      <c r="K28" s="421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</row>
    <row r="29" spans="2:28" s="318" customFormat="1" x14ac:dyDescent="0.25">
      <c r="B29" s="27" t="s">
        <v>872</v>
      </c>
      <c r="C29" s="454" t="s">
        <v>970</v>
      </c>
      <c r="D29" s="447"/>
      <c r="E29" s="1308"/>
      <c r="F29" s="1309"/>
      <c r="G29" s="1310"/>
      <c r="H29" s="1308"/>
      <c r="I29" s="1309"/>
      <c r="J29" s="1310"/>
      <c r="K29" s="421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spans="2:28" s="318" customFormat="1" x14ac:dyDescent="0.25">
      <c r="B30" s="27" t="s">
        <v>895</v>
      </c>
      <c r="C30" s="454" t="s">
        <v>45</v>
      </c>
      <c r="D30" s="447"/>
      <c r="E30" s="1308"/>
      <c r="F30" s="1309"/>
      <c r="G30" s="1310"/>
      <c r="H30" s="1308"/>
      <c r="I30" s="1309"/>
      <c r="J30" s="1310"/>
      <c r="K30" s="421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</row>
    <row r="31" spans="2:28" s="318" customFormat="1" x14ac:dyDescent="0.25">
      <c r="B31" s="27" t="s">
        <v>881</v>
      </c>
      <c r="C31" s="454" t="s">
        <v>45</v>
      </c>
      <c r="D31" s="447"/>
      <c r="E31" s="1308"/>
      <c r="F31" s="1309"/>
      <c r="G31" s="1310"/>
      <c r="H31" s="1308"/>
      <c r="I31" s="1309"/>
      <c r="J31" s="1310"/>
      <c r="K31" s="421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</row>
    <row r="32" spans="2:28" s="318" customFormat="1" x14ac:dyDescent="0.25">
      <c r="B32" s="27" t="s">
        <v>873</v>
      </c>
      <c r="C32" s="454" t="s">
        <v>45</v>
      </c>
      <c r="D32" s="447"/>
      <c r="E32" s="1308"/>
      <c r="F32" s="1309"/>
      <c r="G32" s="1310"/>
      <c r="H32" s="1308"/>
      <c r="I32" s="1309"/>
      <c r="J32" s="1310"/>
      <c r="K32" s="421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</row>
    <row r="33" spans="1:39" x14ac:dyDescent="0.25">
      <c r="A33" s="1374" t="s">
        <v>0</v>
      </c>
      <c r="B33" s="1375"/>
      <c r="C33" s="547"/>
      <c r="D33" s="544"/>
      <c r="E33" s="648"/>
      <c r="F33" s="505"/>
      <c r="G33" s="499"/>
      <c r="H33" s="648"/>
      <c r="I33" s="505"/>
      <c r="J33" s="499"/>
      <c r="K33" s="421"/>
    </row>
    <row r="34" spans="1:39" s="196" customFormat="1" ht="64.5" thickBot="1" x14ac:dyDescent="0.3">
      <c r="A34" s="4"/>
      <c r="B34" s="214" t="s">
        <v>803</v>
      </c>
      <c r="C34" s="453" t="s">
        <v>942</v>
      </c>
      <c r="D34" s="467" t="s">
        <v>822</v>
      </c>
      <c r="E34" s="238" t="s">
        <v>1100</v>
      </c>
      <c r="F34" s="321" t="s">
        <v>1100</v>
      </c>
      <c r="G34" s="360" t="s">
        <v>1101</v>
      </c>
      <c r="H34" s="951"/>
      <c r="I34" s="952"/>
      <c r="J34" s="953"/>
      <c r="K34" s="421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4">
        <f>E35</f>
        <v>5.5E-2</v>
      </c>
      <c r="D35" s="467" t="s">
        <v>655</v>
      </c>
      <c r="E35" s="238">
        <v>5.5E-2</v>
      </c>
      <c r="F35" s="321">
        <v>5.5E-2</v>
      </c>
      <c r="G35" s="360" t="s">
        <v>622</v>
      </c>
      <c r="H35" s="951"/>
      <c r="I35" s="952"/>
      <c r="J35" s="953"/>
      <c r="K35" s="421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4" t="s">
        <v>1613</v>
      </c>
      <c r="D36" s="467" t="s">
        <v>678</v>
      </c>
      <c r="E36" s="238" t="s">
        <v>1614</v>
      </c>
      <c r="F36" s="321" t="s">
        <v>1614</v>
      </c>
      <c r="G36" s="360" t="s">
        <v>825</v>
      </c>
      <c r="H36" s="951"/>
      <c r="I36" s="952"/>
      <c r="J36" s="953"/>
      <c r="K36" s="421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1564</v>
      </c>
      <c r="C37" s="454">
        <v>0.6</v>
      </c>
      <c r="D37" s="467" t="s">
        <v>656</v>
      </c>
      <c r="E37" s="381" t="s">
        <v>1569</v>
      </c>
      <c r="F37" s="361" t="s">
        <v>1569</v>
      </c>
      <c r="G37" s="360" t="s">
        <v>1572</v>
      </c>
      <c r="H37" s="951"/>
      <c r="I37" s="952"/>
      <c r="J37" s="953"/>
      <c r="K37" s="421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1565</v>
      </c>
      <c r="C38" s="454" t="str">
        <f t="shared" ref="C38:C49" si="0">E38</f>
        <v>0.70
(0.70)</v>
      </c>
      <c r="D38" s="467" t="s">
        <v>657</v>
      </c>
      <c r="E38" s="381" t="s">
        <v>1570</v>
      </c>
      <c r="F38" s="361" t="s">
        <v>1570</v>
      </c>
      <c r="G38" s="360" t="s">
        <v>1573</v>
      </c>
      <c r="H38" s="951"/>
      <c r="I38" s="952"/>
      <c r="J38" s="953"/>
      <c r="K38" s="421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4" t="str">
        <f t="shared" si="0"/>
        <v>MetalFrameWall</v>
      </c>
      <c r="D39" s="467" t="s">
        <v>823</v>
      </c>
      <c r="E39" s="135" t="s">
        <v>804</v>
      </c>
      <c r="F39" s="323" t="s">
        <v>804</v>
      </c>
      <c r="G39" s="360" t="s">
        <v>804</v>
      </c>
      <c r="H39" s="951"/>
      <c r="I39" s="952"/>
      <c r="J39" s="953"/>
      <c r="K39" s="421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4">
        <v>8.2000000000000003E-2</v>
      </c>
      <c r="D40" s="467" t="s">
        <v>658</v>
      </c>
      <c r="E40" s="238">
        <v>8.2000000000000003E-2</v>
      </c>
      <c r="F40" s="321">
        <v>8.2000000000000003E-2</v>
      </c>
      <c r="G40" s="360" t="s">
        <v>623</v>
      </c>
      <c r="H40" s="951"/>
      <c r="I40" s="952"/>
      <c r="J40" s="953"/>
      <c r="K40" s="421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4" t="s">
        <v>1615</v>
      </c>
      <c r="D41" s="467" t="s">
        <v>678</v>
      </c>
      <c r="E41" s="238" t="s">
        <v>1616</v>
      </c>
      <c r="F41" s="126" t="s">
        <v>1616</v>
      </c>
      <c r="G41" s="360" t="s">
        <v>1102</v>
      </c>
      <c r="H41" s="951"/>
      <c r="I41" s="952"/>
      <c r="J41" s="953"/>
      <c r="K41" s="421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4" t="str">
        <f t="shared" si="0"/>
        <v>MassFloor</v>
      </c>
      <c r="D42" s="467" t="s">
        <v>824</v>
      </c>
      <c r="E42" s="135" t="s">
        <v>819</v>
      </c>
      <c r="F42" s="323" t="s">
        <v>819</v>
      </c>
      <c r="G42" s="360" t="s">
        <v>597</v>
      </c>
      <c r="H42" s="951"/>
      <c r="I42" s="952"/>
      <c r="J42" s="953"/>
      <c r="K42" s="421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5.75" thickBot="1" x14ac:dyDescent="0.3">
      <c r="A43" s="4"/>
      <c r="B43" s="27" t="s">
        <v>97</v>
      </c>
      <c r="C43" s="454">
        <v>5.8000000000000003E-2</v>
      </c>
      <c r="D43" s="467" t="s">
        <v>659</v>
      </c>
      <c r="E43" s="238">
        <v>5.8000000000000003E-2</v>
      </c>
      <c r="F43" s="321">
        <v>5.8000000000000003E-2</v>
      </c>
      <c r="G43" s="360" t="s">
        <v>827</v>
      </c>
      <c r="H43" s="951"/>
      <c r="I43" s="952"/>
      <c r="J43" s="953"/>
      <c r="K43" s="421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4" t="s">
        <v>1617</v>
      </c>
      <c r="D44" s="467" t="s">
        <v>678</v>
      </c>
      <c r="E44" s="238" t="s">
        <v>1618</v>
      </c>
      <c r="F44" s="126" t="s">
        <v>1618</v>
      </c>
      <c r="G44" s="360" t="s">
        <v>826</v>
      </c>
      <c r="H44" s="951"/>
      <c r="I44" s="952"/>
      <c r="J44" s="953"/>
      <c r="K44" s="421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863</v>
      </c>
      <c r="C45" s="454" t="str">
        <f t="shared" si="0"/>
        <v>NA</v>
      </c>
      <c r="D45" s="467" t="s">
        <v>660</v>
      </c>
      <c r="E45" s="135" t="s">
        <v>45</v>
      </c>
      <c r="F45" s="323" t="s">
        <v>45</v>
      </c>
      <c r="G45" s="360" t="s">
        <v>45</v>
      </c>
      <c r="H45" s="951"/>
      <c r="I45" s="952"/>
      <c r="J45" s="953"/>
      <c r="K45" s="421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1303</v>
      </c>
      <c r="C46" s="454" t="str">
        <f t="shared" si="0"/>
        <v>FixedWindow and OperableWindow</v>
      </c>
      <c r="D46" s="467" t="s">
        <v>661</v>
      </c>
      <c r="E46" s="238" t="s">
        <v>820</v>
      </c>
      <c r="F46" s="321" t="s">
        <v>820</v>
      </c>
      <c r="G46" s="360" t="s">
        <v>820</v>
      </c>
      <c r="H46" s="951"/>
      <c r="I46" s="952"/>
      <c r="J46" s="953"/>
      <c r="K46" s="421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5.75" thickBot="1" x14ac:dyDescent="0.3">
      <c r="A47" s="4"/>
      <c r="B47" s="27" t="s">
        <v>11</v>
      </c>
      <c r="C47" s="454" t="str">
        <f t="shared" si="0"/>
        <v>Fixed-0.25, Operable-0.42</v>
      </c>
      <c r="D47" s="467" t="s">
        <v>662</v>
      </c>
      <c r="E47" s="238" t="s">
        <v>626</v>
      </c>
      <c r="F47" s="321" t="s">
        <v>626</v>
      </c>
      <c r="G47" s="396" t="s">
        <v>252</v>
      </c>
      <c r="H47" s="951"/>
      <c r="I47" s="952"/>
      <c r="J47" s="953"/>
      <c r="K47" s="421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5.75" thickBot="1" x14ac:dyDescent="0.3">
      <c r="A48" s="4"/>
      <c r="B48" s="27" t="s">
        <v>12</v>
      </c>
      <c r="C48" s="454" t="str">
        <f t="shared" si="0"/>
        <v>Fixed-0.20, Operable-0.18</v>
      </c>
      <c r="D48" s="467" t="s">
        <v>663</v>
      </c>
      <c r="E48" s="238" t="s">
        <v>254</v>
      </c>
      <c r="F48" s="321" t="s">
        <v>254</v>
      </c>
      <c r="G48" s="396" t="s">
        <v>250</v>
      </c>
      <c r="H48" s="951"/>
      <c r="I48" s="952"/>
      <c r="J48" s="953"/>
      <c r="K48" s="421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51" s="196" customFormat="1" ht="15.75" thickBot="1" x14ac:dyDescent="0.3">
      <c r="A49" s="4"/>
      <c r="B49" s="27" t="s">
        <v>13</v>
      </c>
      <c r="C49" s="454" t="str">
        <f t="shared" si="0"/>
        <v>Fixed-0.47, Operable-0.35</v>
      </c>
      <c r="D49" s="467" t="s">
        <v>664</v>
      </c>
      <c r="E49" s="238" t="s">
        <v>255</v>
      </c>
      <c r="F49" s="321" t="s">
        <v>255</v>
      </c>
      <c r="G49" s="474" t="s">
        <v>251</v>
      </c>
      <c r="H49" s="951"/>
      <c r="I49" s="952"/>
      <c r="J49" s="953"/>
      <c r="K49" s="421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51" s="196" customFormat="1" ht="12.75" customHeight="1" x14ac:dyDescent="0.25">
      <c r="A50" s="4"/>
      <c r="B50" s="27" t="s">
        <v>47</v>
      </c>
      <c r="C50" s="454" t="s">
        <v>45</v>
      </c>
      <c r="D50" s="470"/>
      <c r="E50" s="941"/>
      <c r="F50" s="942"/>
      <c r="G50" s="943"/>
      <c r="H50" s="951"/>
      <c r="I50" s="952"/>
      <c r="J50" s="953"/>
      <c r="K50" s="421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51" x14ac:dyDescent="0.25">
      <c r="B51" s="27" t="s">
        <v>42</v>
      </c>
      <c r="C51" s="454" t="s">
        <v>45</v>
      </c>
      <c r="D51" s="470"/>
      <c r="E51" s="941"/>
      <c r="F51" s="942"/>
      <c r="G51" s="944"/>
      <c r="H51" s="951"/>
      <c r="I51" s="952"/>
      <c r="J51" s="953"/>
      <c r="K51" s="421"/>
    </row>
    <row r="52" spans="1:51" x14ac:dyDescent="0.25">
      <c r="B52" s="27" t="s">
        <v>43</v>
      </c>
      <c r="C52" s="454" t="s">
        <v>45</v>
      </c>
      <c r="D52" s="470"/>
      <c r="E52" s="941"/>
      <c r="F52" s="942"/>
      <c r="G52" s="944"/>
      <c r="H52" s="951"/>
      <c r="I52" s="952"/>
      <c r="J52" s="953"/>
      <c r="K52" s="421"/>
    </row>
    <row r="53" spans="1:51" ht="15.75" customHeight="1" x14ac:dyDescent="0.25">
      <c r="B53" s="27" t="s">
        <v>44</v>
      </c>
      <c r="C53" s="454" t="s">
        <v>45</v>
      </c>
      <c r="D53" s="470"/>
      <c r="E53" s="941"/>
      <c r="F53" s="942"/>
      <c r="G53" s="944"/>
      <c r="H53" s="951"/>
      <c r="I53" s="952"/>
      <c r="J53" s="953"/>
      <c r="K53" s="421"/>
    </row>
    <row r="54" spans="1:51" ht="25.5" x14ac:dyDescent="0.25">
      <c r="B54" s="27" t="s">
        <v>315</v>
      </c>
      <c r="C54" s="454" t="s">
        <v>1022</v>
      </c>
      <c r="D54" s="470"/>
      <c r="E54" s="941"/>
      <c r="F54" s="942"/>
      <c r="G54" s="944"/>
      <c r="H54" s="951"/>
      <c r="I54" s="952"/>
      <c r="J54" s="953"/>
      <c r="K54" s="421"/>
    </row>
    <row r="55" spans="1:51" x14ac:dyDescent="0.25">
      <c r="A55" s="520" t="s">
        <v>59</v>
      </c>
      <c r="B55" s="492"/>
      <c r="C55" s="524"/>
      <c r="D55" s="545"/>
      <c r="E55" s="696"/>
      <c r="F55" s="658"/>
      <c r="G55" s="659"/>
      <c r="H55" s="696"/>
      <c r="I55" s="939"/>
      <c r="J55" s="940"/>
      <c r="K55" s="421"/>
    </row>
    <row r="56" spans="1:51" ht="25.5" x14ac:dyDescent="0.25">
      <c r="B56" s="27" t="s">
        <v>134</v>
      </c>
      <c r="C56" s="454" t="s">
        <v>590</v>
      </c>
      <c r="D56" s="470"/>
      <c r="E56" s="945"/>
      <c r="F56" s="946"/>
      <c r="G56" s="947"/>
      <c r="H56" s="951"/>
      <c r="I56" s="952"/>
      <c r="J56" s="953"/>
      <c r="K56" s="421"/>
    </row>
    <row r="57" spans="1:51" ht="25.5" x14ac:dyDescent="0.25">
      <c r="B57" s="362" t="s">
        <v>50</v>
      </c>
      <c r="C57" s="454" t="s">
        <v>979</v>
      </c>
      <c r="D57" s="470"/>
      <c r="E57" s="948"/>
      <c r="F57" s="949"/>
      <c r="G57" s="950"/>
      <c r="H57" s="951"/>
      <c r="I57" s="952"/>
      <c r="J57" s="953"/>
      <c r="K57" s="421"/>
    </row>
    <row r="58" spans="1:51" s="198" customFormat="1" ht="25.5" x14ac:dyDescent="0.25">
      <c r="A58" s="384"/>
      <c r="B58" s="27" t="s">
        <v>51</v>
      </c>
      <c r="C58" s="454" t="s">
        <v>1073</v>
      </c>
      <c r="D58" s="470"/>
      <c r="E58" s="948"/>
      <c r="F58" s="949"/>
      <c r="G58" s="950"/>
      <c r="H58" s="951"/>
      <c r="I58" s="952"/>
      <c r="J58" s="953"/>
      <c r="K58" s="421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51" s="198" customFormat="1" ht="25.5" x14ac:dyDescent="0.25">
      <c r="A59" s="384"/>
      <c r="B59" s="27" t="s">
        <v>52</v>
      </c>
      <c r="C59" s="454" t="s">
        <v>1074</v>
      </c>
      <c r="D59" s="470"/>
      <c r="E59" s="948"/>
      <c r="F59" s="949"/>
      <c r="G59" s="950"/>
      <c r="H59" s="951"/>
      <c r="I59" s="952"/>
      <c r="J59" s="953"/>
      <c r="K59" s="421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51" ht="25.5" x14ac:dyDescent="0.25">
      <c r="B60" s="27" t="s">
        <v>140</v>
      </c>
      <c r="C60" s="454" t="s">
        <v>593</v>
      </c>
      <c r="D60" s="470"/>
      <c r="E60" s="948"/>
      <c r="F60" s="949"/>
      <c r="G60" s="950"/>
      <c r="H60" s="951"/>
      <c r="I60" s="952"/>
      <c r="J60" s="953"/>
      <c r="K60" s="421"/>
    </row>
    <row r="61" spans="1:51" ht="25.5" x14ac:dyDescent="0.25">
      <c r="B61" s="27" t="s">
        <v>53</v>
      </c>
      <c r="C61" s="454" t="s">
        <v>591</v>
      </c>
      <c r="D61" s="470"/>
      <c r="E61" s="948"/>
      <c r="F61" s="949"/>
      <c r="G61" s="950"/>
      <c r="H61" s="951"/>
      <c r="I61" s="952"/>
      <c r="J61" s="953"/>
      <c r="K61" s="421"/>
    </row>
    <row r="62" spans="1:51" s="1069" customFormat="1" ht="63.75" x14ac:dyDescent="0.25">
      <c r="A62" s="318"/>
      <c r="B62" s="27" t="s">
        <v>1724</v>
      </c>
      <c r="C62" s="635" t="s">
        <v>1725</v>
      </c>
      <c r="D62" s="471" t="s">
        <v>1025</v>
      </c>
      <c r="E62" s="812" t="s">
        <v>1832</v>
      </c>
      <c r="F62" s="1068" t="s">
        <v>765</v>
      </c>
      <c r="G62" s="1447"/>
      <c r="H62" s="812" t="s">
        <v>1935</v>
      </c>
      <c r="I62" s="1068" t="s">
        <v>765</v>
      </c>
      <c r="J62" s="1448"/>
      <c r="K62" s="421"/>
      <c r="L62" s="421"/>
      <c r="M62" s="421"/>
      <c r="N62" s="421"/>
      <c r="O62" s="421"/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  <c r="AT62" s="421"/>
      <c r="AU62" s="421"/>
      <c r="AV62" s="421"/>
      <c r="AW62" s="421"/>
      <c r="AX62" s="421"/>
      <c r="AY62" s="421"/>
    </row>
    <row r="63" spans="1:51" s="1069" customFormat="1" ht="38.25" x14ac:dyDescent="0.25">
      <c r="A63" s="318"/>
      <c r="B63" s="27" t="s">
        <v>1723</v>
      </c>
      <c r="C63" s="635" t="s">
        <v>1725</v>
      </c>
      <c r="D63" s="471"/>
      <c r="E63" s="812" t="s">
        <v>1831</v>
      </c>
      <c r="F63" s="1068" t="s">
        <v>765</v>
      </c>
      <c r="G63" s="1447"/>
      <c r="H63" s="812" t="s">
        <v>1831</v>
      </c>
      <c r="I63" s="1068" t="s">
        <v>765</v>
      </c>
      <c r="J63" s="1448"/>
      <c r="K63" s="421"/>
      <c r="L63" s="421"/>
      <c r="M63" s="421"/>
      <c r="N63" s="421"/>
      <c r="O63" s="421"/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421"/>
      <c r="AK63" s="421"/>
      <c r="AL63" s="421"/>
      <c r="AM63" s="421"/>
      <c r="AN63" s="421"/>
      <c r="AO63" s="421"/>
      <c r="AP63" s="421"/>
      <c r="AQ63" s="421"/>
      <c r="AR63" s="421"/>
      <c r="AS63" s="421"/>
      <c r="AT63" s="421"/>
      <c r="AU63" s="421"/>
      <c r="AV63" s="421"/>
      <c r="AW63" s="421"/>
      <c r="AX63" s="421"/>
      <c r="AY63" s="421"/>
    </row>
    <row r="64" spans="1:51" ht="177" customHeight="1" x14ac:dyDescent="0.25">
      <c r="B64" s="27" t="s">
        <v>1729</v>
      </c>
      <c r="C64" s="454" t="s">
        <v>592</v>
      </c>
      <c r="D64" s="470"/>
      <c r="E64" s="717" t="s">
        <v>1932</v>
      </c>
      <c r="F64" s="1089" t="s">
        <v>765</v>
      </c>
      <c r="G64" s="820" t="s">
        <v>1934</v>
      </c>
      <c r="H64" s="717" t="s">
        <v>1933</v>
      </c>
      <c r="I64" s="1089" t="s">
        <v>765</v>
      </c>
      <c r="J64" s="820" t="s">
        <v>1936</v>
      </c>
      <c r="K64" s="187"/>
    </row>
    <row r="65" spans="1:39" x14ac:dyDescent="0.25">
      <c r="A65" s="384"/>
      <c r="B65" s="27" t="s">
        <v>852</v>
      </c>
      <c r="C65" s="454">
        <v>4.48E-2</v>
      </c>
      <c r="D65" s="470"/>
      <c r="E65" s="948"/>
      <c r="F65" s="949"/>
      <c r="G65" s="950"/>
      <c r="H65" s="951"/>
      <c r="I65" s="952"/>
      <c r="J65" s="953"/>
      <c r="K65" s="187"/>
    </row>
    <row r="66" spans="1:39" ht="15" customHeight="1" x14ac:dyDescent="0.25">
      <c r="B66" s="27" t="s">
        <v>853</v>
      </c>
      <c r="C66" s="454" t="s">
        <v>190</v>
      </c>
      <c r="D66" s="470"/>
      <c r="E66" s="948"/>
      <c r="F66" s="949"/>
      <c r="G66" s="950"/>
      <c r="H66" s="951"/>
      <c r="I66" s="952"/>
      <c r="J66" s="953"/>
      <c r="K66" s="187"/>
    </row>
    <row r="67" spans="1:39" s="198" customFormat="1" ht="15" customHeight="1" x14ac:dyDescent="0.25">
      <c r="A67" s="318"/>
      <c r="B67" s="27" t="s">
        <v>883</v>
      </c>
      <c r="C67" s="454" t="s">
        <v>887</v>
      </c>
      <c r="D67" s="470"/>
      <c r="E67" s="948"/>
      <c r="F67" s="949"/>
      <c r="G67" s="950"/>
      <c r="H67" s="951"/>
      <c r="I67" s="952"/>
      <c r="J67" s="953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</row>
    <row r="68" spans="1:39" ht="15" customHeight="1" x14ac:dyDescent="0.25">
      <c r="B68" s="27" t="s">
        <v>137</v>
      </c>
      <c r="C68" s="454" t="s">
        <v>45</v>
      </c>
      <c r="D68" s="470"/>
      <c r="E68" s="948"/>
      <c r="F68" s="949"/>
      <c r="G68" s="950"/>
      <c r="H68" s="951"/>
      <c r="I68" s="952"/>
      <c r="J68" s="953"/>
      <c r="K68" s="187"/>
    </row>
    <row r="69" spans="1:39" x14ac:dyDescent="0.25">
      <c r="B69" s="27" t="s">
        <v>54</v>
      </c>
      <c r="C69" s="454"/>
      <c r="D69" s="470"/>
      <c r="E69" s="948"/>
      <c r="F69" s="949"/>
      <c r="G69" s="950"/>
      <c r="H69" s="951"/>
      <c r="I69" s="952"/>
      <c r="J69" s="953"/>
      <c r="K69" s="187"/>
    </row>
    <row r="70" spans="1:39" x14ac:dyDescent="0.25">
      <c r="B70" s="27" t="s">
        <v>130</v>
      </c>
      <c r="C70" s="454"/>
      <c r="D70" s="470"/>
      <c r="E70" s="948"/>
      <c r="F70" s="949"/>
      <c r="G70" s="950"/>
      <c r="H70" s="951"/>
      <c r="I70" s="952"/>
      <c r="J70" s="953"/>
      <c r="K70" s="187"/>
    </row>
    <row r="71" spans="1:39" x14ac:dyDescent="0.25">
      <c r="B71" s="27" t="s">
        <v>55</v>
      </c>
      <c r="C71" s="454"/>
      <c r="D71" s="470"/>
      <c r="E71" s="948"/>
      <c r="F71" s="949"/>
      <c r="G71" s="950"/>
      <c r="H71" s="951"/>
      <c r="I71" s="952"/>
      <c r="J71" s="953"/>
      <c r="K71" s="187"/>
    </row>
    <row r="72" spans="1:39" ht="15" customHeight="1" x14ac:dyDescent="0.25">
      <c r="B72" s="27" t="s">
        <v>859</v>
      </c>
      <c r="C72" s="454"/>
      <c r="D72" s="470"/>
      <c r="E72" s="948"/>
      <c r="F72" s="949"/>
      <c r="G72" s="950"/>
      <c r="H72" s="951"/>
      <c r="I72" s="952"/>
      <c r="J72" s="953"/>
      <c r="K72" s="187"/>
    </row>
    <row r="73" spans="1:39" s="1150" customFormat="1" ht="15" customHeight="1" x14ac:dyDescent="0.25">
      <c r="A73" s="1140" t="s">
        <v>299</v>
      </c>
      <c r="B73" s="1141"/>
      <c r="C73" s="1142"/>
      <c r="D73" s="1143"/>
      <c r="E73" s="1144"/>
      <c r="F73" s="1145"/>
      <c r="G73" s="1146"/>
      <c r="H73" s="1147"/>
      <c r="I73" s="1148"/>
      <c r="J73" s="1149"/>
    </row>
    <row r="74" spans="1:39" s="1150" customFormat="1" ht="38.25" x14ac:dyDescent="0.25">
      <c r="A74" s="1092"/>
      <c r="B74" s="1151" t="s">
        <v>408</v>
      </c>
      <c r="C74" s="1105" t="s">
        <v>1028</v>
      </c>
      <c r="D74" s="1100" t="s">
        <v>842</v>
      </c>
      <c r="E74" s="1152"/>
      <c r="F74" s="1153"/>
      <c r="G74" s="1154"/>
      <c r="H74" s="1152"/>
      <c r="I74" s="1153"/>
      <c r="J74" s="1154"/>
    </row>
    <row r="75" spans="1:39" s="1150" customFormat="1" ht="15" customHeight="1" x14ac:dyDescent="0.25">
      <c r="A75" s="1092"/>
      <c r="B75" s="1104" t="s">
        <v>840</v>
      </c>
      <c r="C75" s="1105" t="s">
        <v>1020</v>
      </c>
      <c r="D75" s="1100" t="s">
        <v>839</v>
      </c>
      <c r="E75" s="1152"/>
      <c r="F75" s="1153"/>
      <c r="G75" s="1154"/>
      <c r="H75" s="1152"/>
      <c r="I75" s="1153"/>
      <c r="J75" s="1154"/>
    </row>
    <row r="76" spans="1:39" s="1150" customFormat="1" ht="25.5" x14ac:dyDescent="0.25">
      <c r="A76" s="1092"/>
      <c r="B76" s="1104" t="s">
        <v>300</v>
      </c>
      <c r="C76" s="1105" t="s">
        <v>1023</v>
      </c>
      <c r="D76" s="1100" t="s">
        <v>836</v>
      </c>
      <c r="E76" s="1152"/>
      <c r="F76" s="1153"/>
      <c r="G76" s="1154"/>
      <c r="H76" s="1152"/>
      <c r="I76" s="1153"/>
      <c r="J76" s="1154"/>
    </row>
    <row r="77" spans="1:39" s="1150" customFormat="1" ht="25.5" x14ac:dyDescent="0.25">
      <c r="A77" s="1092"/>
      <c r="B77" s="1104" t="s">
        <v>475</v>
      </c>
      <c r="C77" s="1105" t="s">
        <v>1021</v>
      </c>
      <c r="D77" s="1100" t="s">
        <v>837</v>
      </c>
      <c r="E77" s="1152"/>
      <c r="F77" s="1153"/>
      <c r="G77" s="1154"/>
      <c r="H77" s="1152"/>
      <c r="I77" s="1153"/>
      <c r="J77" s="1154"/>
    </row>
    <row r="78" spans="1:39" s="1150" customFormat="1" x14ac:dyDescent="0.25">
      <c r="A78" s="1092"/>
      <c r="B78" s="1104" t="s">
        <v>476</v>
      </c>
      <c r="C78" s="1105" t="s">
        <v>45</v>
      </c>
      <c r="D78" s="1100" t="s">
        <v>838</v>
      </c>
      <c r="E78" s="1152"/>
      <c r="F78" s="1153"/>
      <c r="G78" s="1154"/>
      <c r="H78" s="1152"/>
      <c r="I78" s="1153"/>
      <c r="J78" s="1154"/>
    </row>
    <row r="79" spans="1:39" s="1150" customFormat="1" ht="25.5" x14ac:dyDescent="0.25">
      <c r="A79" s="1092"/>
      <c r="B79" s="1104" t="s">
        <v>301</v>
      </c>
      <c r="C79" s="1105" t="s">
        <v>1022</v>
      </c>
      <c r="D79" s="1100"/>
      <c r="E79" s="1152"/>
      <c r="F79" s="1153"/>
      <c r="G79" s="1154"/>
      <c r="H79" s="1152"/>
      <c r="I79" s="1153"/>
      <c r="J79" s="1154"/>
    </row>
    <row r="80" spans="1:39" s="1150" customFormat="1" ht="25.5" x14ac:dyDescent="0.25">
      <c r="A80" s="1092"/>
      <c r="B80" s="1104" t="s">
        <v>302</v>
      </c>
      <c r="C80" s="1105" t="s">
        <v>1022</v>
      </c>
      <c r="D80" s="1100"/>
      <c r="E80" s="1152"/>
      <c r="F80" s="1153"/>
      <c r="G80" s="1154"/>
      <c r="H80" s="1152"/>
      <c r="I80" s="1153"/>
      <c r="J80" s="1154"/>
    </row>
    <row r="81" spans="1:39" x14ac:dyDescent="0.25">
      <c r="A81" s="520" t="s">
        <v>63</v>
      </c>
      <c r="B81" s="492"/>
      <c r="C81" s="524"/>
      <c r="D81" s="545"/>
      <c r="E81" s="696"/>
      <c r="F81" s="658"/>
      <c r="G81" s="540"/>
      <c r="H81" s="696"/>
      <c r="I81" s="939"/>
      <c r="J81" s="940"/>
      <c r="K81" s="187"/>
    </row>
    <row r="82" spans="1:39" s="196" customFormat="1" ht="127.5" x14ac:dyDescent="0.25">
      <c r="A82" s="4"/>
      <c r="B82" s="27" t="s">
        <v>64</v>
      </c>
      <c r="C82" s="1074" t="s">
        <v>1759</v>
      </c>
      <c r="D82" s="470"/>
      <c r="E82" s="374" t="s">
        <v>1792</v>
      </c>
      <c r="F82" s="394" t="s">
        <v>765</v>
      </c>
      <c r="G82" s="1052" t="s">
        <v>1756</v>
      </c>
      <c r="H82" s="374" t="s">
        <v>1757</v>
      </c>
      <c r="I82" s="313" t="s">
        <v>765</v>
      </c>
      <c r="J82" s="955" t="s">
        <v>1758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27.5" x14ac:dyDescent="0.25">
      <c r="A83" s="4"/>
      <c r="B83" s="27" t="s">
        <v>192</v>
      </c>
      <c r="C83" s="1074" t="s">
        <v>1760</v>
      </c>
      <c r="D83" s="470"/>
      <c r="E83" s="374" t="s">
        <v>1793</v>
      </c>
      <c r="F83" s="394" t="s">
        <v>765</v>
      </c>
      <c r="G83" s="1052" t="s">
        <v>1787</v>
      </c>
      <c r="H83" s="374" t="s">
        <v>1835</v>
      </c>
      <c r="I83" s="313" t="s">
        <v>765</v>
      </c>
      <c r="J83" s="955" t="s">
        <v>1781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127.5" x14ac:dyDescent="0.25">
      <c r="A84" s="4"/>
      <c r="B84" s="27" t="s">
        <v>193</v>
      </c>
      <c r="C84" s="1074" t="s">
        <v>1761</v>
      </c>
      <c r="D84" s="470"/>
      <c r="E84" s="374" t="s">
        <v>1794</v>
      </c>
      <c r="F84" s="394" t="s">
        <v>765</v>
      </c>
      <c r="G84" s="1052" t="s">
        <v>1788</v>
      </c>
      <c r="H84" s="374" t="s">
        <v>1771</v>
      </c>
      <c r="I84" s="313" t="s">
        <v>765</v>
      </c>
      <c r="J84" s="955" t="s">
        <v>1782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162" x14ac:dyDescent="0.25">
      <c r="A85" s="4"/>
      <c r="B85" s="27" t="s">
        <v>72</v>
      </c>
      <c r="C85" s="1074" t="s">
        <v>977</v>
      </c>
      <c r="D85" s="470"/>
      <c r="E85" s="374" t="s">
        <v>1827</v>
      </c>
      <c r="F85" s="394" t="s">
        <v>765</v>
      </c>
      <c r="G85" s="1052" t="s">
        <v>1858</v>
      </c>
      <c r="H85" s="374" t="s">
        <v>1836</v>
      </c>
      <c r="I85" s="313" t="s">
        <v>765</v>
      </c>
      <c r="J85" s="391" t="s">
        <v>1858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165.75" x14ac:dyDescent="0.25">
      <c r="A86" s="4"/>
      <c r="B86" s="27" t="s">
        <v>73</v>
      </c>
      <c r="C86" s="1074" t="s">
        <v>45</v>
      </c>
      <c r="D86" s="470"/>
      <c r="E86" s="348" t="s">
        <v>1791</v>
      </c>
      <c r="F86" s="394" t="s">
        <v>765</v>
      </c>
      <c r="G86" s="1052" t="s">
        <v>45</v>
      </c>
      <c r="H86" s="348" t="s">
        <v>1772</v>
      </c>
      <c r="I86" s="313" t="s">
        <v>765</v>
      </c>
      <c r="J86" s="391" t="s">
        <v>45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25.5" x14ac:dyDescent="0.25">
      <c r="A87" s="4"/>
      <c r="B87" s="27" t="s">
        <v>323</v>
      </c>
      <c r="C87" s="1074" t="s">
        <v>45</v>
      </c>
      <c r="D87" s="470"/>
      <c r="E87" s="374" t="s">
        <v>45</v>
      </c>
      <c r="F87" s="394" t="s">
        <v>765</v>
      </c>
      <c r="G87" s="1052" t="s">
        <v>1519</v>
      </c>
      <c r="H87" s="108" t="s">
        <v>45</v>
      </c>
      <c r="I87" s="313" t="s">
        <v>765</v>
      </c>
      <c r="J87" s="391" t="s">
        <v>1519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76.5" x14ac:dyDescent="0.25">
      <c r="A88" s="4"/>
      <c r="B88" s="27" t="s">
        <v>243</v>
      </c>
      <c r="C88" s="1074" t="s">
        <v>621</v>
      </c>
      <c r="D88" s="470"/>
      <c r="E88" s="374" t="s">
        <v>45</v>
      </c>
      <c r="F88" s="394" t="s">
        <v>765</v>
      </c>
      <c r="G88" s="1052" t="s">
        <v>1117</v>
      </c>
      <c r="H88" s="108" t="s">
        <v>45</v>
      </c>
      <c r="I88" s="313" t="s">
        <v>765</v>
      </c>
      <c r="J88" s="955" t="s">
        <v>1117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114.75" x14ac:dyDescent="0.25">
      <c r="A89" s="436"/>
      <c r="B89" s="412" t="s">
        <v>845</v>
      </c>
      <c r="C89" s="1074" t="s">
        <v>763</v>
      </c>
      <c r="D89" s="470"/>
      <c r="E89" s="374" t="s">
        <v>1795</v>
      </c>
      <c r="F89" s="394" t="s">
        <v>765</v>
      </c>
      <c r="G89" s="1052" t="s">
        <v>1789</v>
      </c>
      <c r="H89" s="108" t="s">
        <v>1790</v>
      </c>
      <c r="I89" s="313" t="s">
        <v>765</v>
      </c>
      <c r="J89" s="955" t="s">
        <v>1790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38.25" x14ac:dyDescent="0.25">
      <c r="A90" s="4"/>
      <c r="B90" s="27" t="s">
        <v>67</v>
      </c>
      <c r="C90" s="1074" t="s">
        <v>968</v>
      </c>
      <c r="D90" s="470"/>
      <c r="E90" s="374" t="s">
        <v>1762</v>
      </c>
      <c r="F90" s="394" t="s">
        <v>765</v>
      </c>
      <c r="G90" s="1052" t="s">
        <v>1762</v>
      </c>
      <c r="H90" s="374" t="s">
        <v>1773</v>
      </c>
      <c r="I90" s="313" t="s">
        <v>765</v>
      </c>
      <c r="J90" s="955" t="s">
        <v>1773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94.5" customHeight="1" x14ac:dyDescent="0.25">
      <c r="A91" s="4"/>
      <c r="B91" s="27" t="s">
        <v>68</v>
      </c>
      <c r="C91" s="1075" t="s">
        <v>578</v>
      </c>
      <c r="D91" s="470"/>
      <c r="E91" s="374" t="s">
        <v>1796</v>
      </c>
      <c r="F91" s="394" t="s">
        <v>765</v>
      </c>
      <c r="G91" s="1052" t="s">
        <v>1766</v>
      </c>
      <c r="H91" s="108" t="s">
        <v>1774</v>
      </c>
      <c r="I91" s="313" t="s">
        <v>765</v>
      </c>
      <c r="J91" s="955" t="s">
        <v>1783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68.25" customHeight="1" x14ac:dyDescent="0.25">
      <c r="A92" s="4"/>
      <c r="B92" s="27" t="s">
        <v>69</v>
      </c>
      <c r="C92" s="1075" t="s">
        <v>974</v>
      </c>
      <c r="D92" s="470"/>
      <c r="E92" s="374" t="s">
        <v>1797</v>
      </c>
      <c r="F92" s="1063" t="s">
        <v>765</v>
      </c>
      <c r="G92" s="1064" t="s">
        <v>1767</v>
      </c>
      <c r="H92" s="108" t="s">
        <v>1775</v>
      </c>
      <c r="I92" s="313" t="s">
        <v>765</v>
      </c>
      <c r="J92" s="955" t="s">
        <v>1784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408.95" customHeight="1" x14ac:dyDescent="0.25">
      <c r="A93" s="4"/>
      <c r="B93" s="27" t="s">
        <v>896</v>
      </c>
      <c r="C93" s="1074" t="s">
        <v>978</v>
      </c>
      <c r="D93" s="470"/>
      <c r="E93" s="374" t="s">
        <v>1828</v>
      </c>
      <c r="F93" s="1063" t="s">
        <v>765</v>
      </c>
      <c r="G93" s="1064" t="s">
        <v>1768</v>
      </c>
      <c r="H93" s="374" t="s">
        <v>1798</v>
      </c>
      <c r="I93" s="313" t="s">
        <v>765</v>
      </c>
      <c r="J93" s="969" t="s">
        <v>1785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263.25" customHeight="1" x14ac:dyDescent="0.25">
      <c r="A94" s="4"/>
      <c r="B94" s="27" t="s">
        <v>312</v>
      </c>
      <c r="C94" s="1074" t="s">
        <v>976</v>
      </c>
      <c r="D94" s="470"/>
      <c r="E94" s="1062" t="s">
        <v>1829</v>
      </c>
      <c r="F94" s="1063" t="s">
        <v>765</v>
      </c>
      <c r="G94" s="1064" t="s">
        <v>1755</v>
      </c>
      <c r="H94" s="374" t="s">
        <v>1776</v>
      </c>
      <c r="I94" s="313" t="s">
        <v>765</v>
      </c>
      <c r="J94" s="969" t="s">
        <v>1695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38.25" x14ac:dyDescent="0.25">
      <c r="A95" s="4"/>
      <c r="B95" s="27" t="s">
        <v>70</v>
      </c>
      <c r="C95" s="1074" t="s">
        <v>975</v>
      </c>
      <c r="D95" s="470"/>
      <c r="E95" s="1063" t="s">
        <v>186</v>
      </c>
      <c r="F95" s="1063" t="s">
        <v>765</v>
      </c>
      <c r="G95" s="1065" t="s">
        <v>186</v>
      </c>
      <c r="H95" s="374" t="s">
        <v>1931</v>
      </c>
      <c r="I95" s="313" t="s">
        <v>765</v>
      </c>
      <c r="J95" s="1090" t="s">
        <v>1931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382.5" x14ac:dyDescent="0.25">
      <c r="A96" s="4"/>
      <c r="B96" s="27" t="s">
        <v>847</v>
      </c>
      <c r="C96" s="1074" t="s">
        <v>1119</v>
      </c>
      <c r="D96" s="470"/>
      <c r="E96" s="1063" t="s">
        <v>776</v>
      </c>
      <c r="F96" s="1062" t="s">
        <v>1922</v>
      </c>
      <c r="G96" s="1064" t="s">
        <v>1923</v>
      </c>
      <c r="H96" s="313" t="s">
        <v>776</v>
      </c>
      <c r="I96" s="374" t="s">
        <v>1924</v>
      </c>
      <c r="J96" s="970" t="s">
        <v>1925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s="196" customFormat="1" ht="114.75" x14ac:dyDescent="0.25">
      <c r="A97" s="4"/>
      <c r="B97" s="27" t="s">
        <v>846</v>
      </c>
      <c r="C97" s="1074" t="s">
        <v>1118</v>
      </c>
      <c r="D97" s="470"/>
      <c r="E97" s="1062" t="s">
        <v>776</v>
      </c>
      <c r="F97" s="1062" t="s">
        <v>1769</v>
      </c>
      <c r="G97" s="1062" t="s">
        <v>1769</v>
      </c>
      <c r="H97" s="313" t="s">
        <v>776</v>
      </c>
      <c r="I97" s="374" t="s">
        <v>1777</v>
      </c>
      <c r="J97" s="955" t="s">
        <v>1786</v>
      </c>
      <c r="K97" s="195"/>
      <c r="L97" s="195"/>
      <c r="M97" s="195"/>
      <c r="N97" s="195"/>
      <c r="O97" s="195"/>
      <c r="P97" s="195"/>
      <c r="Q97" s="195"/>
      <c r="R97" s="195"/>
      <c r="S97" s="195"/>
      <c r="T97" s="195"/>
      <c r="U97" s="195"/>
      <c r="V97" s="195"/>
      <c r="W97" s="195"/>
      <c r="X97" s="195"/>
      <c r="Y97" s="195"/>
      <c r="Z97" s="195"/>
      <c r="AA97" s="195"/>
      <c r="AB97" s="195"/>
      <c r="AC97" s="195"/>
      <c r="AD97" s="195"/>
      <c r="AE97" s="195"/>
      <c r="AF97" s="195"/>
      <c r="AG97" s="195"/>
      <c r="AH97" s="195"/>
      <c r="AI97" s="195"/>
      <c r="AJ97" s="195"/>
      <c r="AK97" s="195"/>
      <c r="AL97" s="195"/>
      <c r="AM97" s="195"/>
    </row>
    <row r="98" spans="1:39" s="196" customFormat="1" ht="12.75" x14ac:dyDescent="0.25">
      <c r="A98" s="4"/>
      <c r="B98" s="27" t="s">
        <v>71</v>
      </c>
      <c r="C98" s="1074" t="s">
        <v>776</v>
      </c>
      <c r="D98" s="470"/>
      <c r="E98" s="1201"/>
      <c r="F98" s="1201"/>
      <c r="G98" s="1201"/>
      <c r="H98" s="341"/>
      <c r="I98" s="341"/>
      <c r="J98" s="1202"/>
      <c r="K98" s="195"/>
      <c r="L98" s="195"/>
      <c r="M98" s="195"/>
      <c r="N98" s="195"/>
      <c r="O98" s="195"/>
      <c r="P98" s="195"/>
      <c r="Q98" s="195"/>
      <c r="R98" s="195"/>
      <c r="S98" s="195"/>
      <c r="T98" s="195"/>
      <c r="U98" s="195"/>
      <c r="V98" s="195"/>
      <c r="W98" s="195"/>
      <c r="X98" s="195"/>
      <c r="Y98" s="195"/>
      <c r="Z98" s="195"/>
      <c r="AA98" s="195"/>
      <c r="AB98" s="195"/>
      <c r="AC98" s="195"/>
      <c r="AD98" s="195"/>
      <c r="AE98" s="195"/>
      <c r="AF98" s="195"/>
      <c r="AG98" s="195"/>
      <c r="AH98" s="195"/>
      <c r="AI98" s="195"/>
      <c r="AJ98" s="195"/>
      <c r="AK98" s="195"/>
      <c r="AL98" s="195"/>
      <c r="AM98" s="195"/>
    </row>
    <row r="99" spans="1:39" ht="63.75" x14ac:dyDescent="0.25">
      <c r="B99" s="27" t="s">
        <v>131</v>
      </c>
      <c r="C99" s="1074" t="s">
        <v>776</v>
      </c>
      <c r="D99" s="470"/>
      <c r="E99" s="1062" t="s">
        <v>776</v>
      </c>
      <c r="F99" s="1062" t="s">
        <v>1763</v>
      </c>
      <c r="G99" s="1064" t="s">
        <v>1763</v>
      </c>
      <c r="H99" s="108" t="s">
        <v>776</v>
      </c>
      <c r="I99" s="374" t="s">
        <v>1778</v>
      </c>
      <c r="J99" s="955" t="s">
        <v>1778</v>
      </c>
      <c r="K99" s="187"/>
    </row>
    <row r="100" spans="1:39" ht="63.75" x14ac:dyDescent="0.25">
      <c r="A100" s="328"/>
      <c r="B100" s="412" t="s">
        <v>965</v>
      </c>
      <c r="C100" s="1074" t="s">
        <v>776</v>
      </c>
      <c r="D100" s="470"/>
      <c r="E100" s="1062" t="s">
        <v>776</v>
      </c>
      <c r="F100" s="1062" t="s">
        <v>1764</v>
      </c>
      <c r="G100" s="1064" t="s">
        <v>1764</v>
      </c>
      <c r="H100" s="374" t="s">
        <v>776</v>
      </c>
      <c r="I100" s="374" t="s">
        <v>1779</v>
      </c>
      <c r="J100" s="955" t="s">
        <v>1779</v>
      </c>
      <c r="K100" s="187"/>
    </row>
    <row r="101" spans="1:39" ht="63.75" x14ac:dyDescent="0.25">
      <c r="A101" s="328"/>
      <c r="B101" s="412" t="s">
        <v>966</v>
      </c>
      <c r="C101" s="1074" t="s">
        <v>776</v>
      </c>
      <c r="D101" s="470"/>
      <c r="E101" s="1062" t="s">
        <v>776</v>
      </c>
      <c r="F101" s="1062" t="s">
        <v>1765</v>
      </c>
      <c r="G101" s="1064" t="s">
        <v>1770</v>
      </c>
      <c r="H101" s="374" t="s">
        <v>776</v>
      </c>
      <c r="I101" s="374" t="s">
        <v>1780</v>
      </c>
      <c r="J101" s="955" t="s">
        <v>1780</v>
      </c>
      <c r="K101" s="187"/>
    </row>
    <row r="102" spans="1:39" x14ac:dyDescent="0.25">
      <c r="B102" s="27" t="s">
        <v>211</v>
      </c>
      <c r="C102" s="1074" t="s">
        <v>239</v>
      </c>
      <c r="D102" s="470"/>
      <c r="E102" s="394" t="s">
        <v>239</v>
      </c>
      <c r="F102" s="394" t="s">
        <v>765</v>
      </c>
      <c r="G102" s="1051" t="s">
        <v>239</v>
      </c>
      <c r="H102" s="313" t="s">
        <v>239</v>
      </c>
      <c r="I102" s="313" t="s">
        <v>765</v>
      </c>
      <c r="J102" s="390" t="s">
        <v>239</v>
      </c>
      <c r="K102" s="187"/>
    </row>
    <row r="103" spans="1:39" x14ac:dyDescent="0.25">
      <c r="B103" s="27" t="s">
        <v>213</v>
      </c>
      <c r="C103" s="1074" t="s">
        <v>190</v>
      </c>
      <c r="D103" s="470"/>
      <c r="E103" s="394" t="s">
        <v>45</v>
      </c>
      <c r="F103" s="394" t="s">
        <v>765</v>
      </c>
      <c r="G103" s="1051" t="s">
        <v>45</v>
      </c>
      <c r="H103" s="313" t="s">
        <v>45</v>
      </c>
      <c r="I103" s="313" t="s">
        <v>765</v>
      </c>
      <c r="J103" s="390" t="s">
        <v>45</v>
      </c>
      <c r="K103" s="734"/>
    </row>
    <row r="104" spans="1:39" x14ac:dyDescent="0.25">
      <c r="B104" s="27" t="s">
        <v>370</v>
      </c>
      <c r="C104" s="1074" t="s">
        <v>45</v>
      </c>
      <c r="D104" s="470"/>
      <c r="E104" s="394" t="s">
        <v>45</v>
      </c>
      <c r="F104" s="394" t="s">
        <v>765</v>
      </c>
      <c r="G104" s="1051" t="s">
        <v>45</v>
      </c>
      <c r="H104" s="313" t="s">
        <v>45</v>
      </c>
      <c r="I104" s="313" t="s">
        <v>765</v>
      </c>
      <c r="J104" s="390" t="s">
        <v>45</v>
      </c>
      <c r="K104" s="187"/>
    </row>
    <row r="105" spans="1:39" x14ac:dyDescent="0.25">
      <c r="B105" s="27" t="s">
        <v>214</v>
      </c>
      <c r="C105" s="1074" t="s">
        <v>45</v>
      </c>
      <c r="D105" s="470"/>
      <c r="E105" s="394" t="s">
        <v>45</v>
      </c>
      <c r="F105" s="394" t="s">
        <v>765</v>
      </c>
      <c r="G105" s="1051" t="s">
        <v>45</v>
      </c>
      <c r="H105" s="313" t="s">
        <v>45</v>
      </c>
      <c r="I105" s="313" t="s">
        <v>765</v>
      </c>
      <c r="J105" s="390" t="s">
        <v>45</v>
      </c>
      <c r="K105" s="187"/>
    </row>
    <row r="106" spans="1:39" s="196" customFormat="1" ht="15" customHeight="1" x14ac:dyDescent="0.25">
      <c r="A106" s="504" t="s">
        <v>74</v>
      </c>
      <c r="B106" s="492"/>
      <c r="C106" s="524"/>
      <c r="D106" s="470"/>
      <c r="E106" s="1073"/>
      <c r="F106" s="1055"/>
      <c r="G106" s="1056"/>
      <c r="H106" s="696"/>
      <c r="I106" s="939"/>
      <c r="J106" s="940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2.75" x14ac:dyDescent="0.25">
      <c r="A107" s="4"/>
      <c r="B107" s="27" t="s">
        <v>75</v>
      </c>
      <c r="C107" s="1074">
        <v>2</v>
      </c>
      <c r="D107" s="1079"/>
      <c r="E107" s="374">
        <v>2</v>
      </c>
      <c r="F107" s="374" t="s">
        <v>765</v>
      </c>
      <c r="G107" s="1052">
        <v>2</v>
      </c>
      <c r="H107" s="108">
        <v>2</v>
      </c>
      <c r="I107" s="108" t="s">
        <v>765</v>
      </c>
      <c r="J107" s="391">
        <v>2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9" customFormat="1" ht="15" customHeight="1" x14ac:dyDescent="0.25">
      <c r="A108" s="386"/>
      <c r="B108" s="27" t="s">
        <v>219</v>
      </c>
      <c r="C108" s="1080">
        <v>363000</v>
      </c>
      <c r="D108" s="1079"/>
      <c r="E108" s="374" t="s">
        <v>1520</v>
      </c>
      <c r="F108" s="374" t="s">
        <v>765</v>
      </c>
      <c r="G108" s="1052" t="s">
        <v>774</v>
      </c>
      <c r="H108" s="108" t="s">
        <v>1520</v>
      </c>
      <c r="I108" s="108" t="s">
        <v>765</v>
      </c>
      <c r="J108" s="955" t="s">
        <v>774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4.25" x14ac:dyDescent="0.25">
      <c r="A109" s="4"/>
      <c r="B109" s="27" t="s">
        <v>76</v>
      </c>
      <c r="C109" s="1075">
        <v>0.8</v>
      </c>
      <c r="D109" s="1079"/>
      <c r="E109" s="348" t="s">
        <v>1522</v>
      </c>
      <c r="F109" s="374" t="s">
        <v>765</v>
      </c>
      <c r="G109" s="1052" t="s">
        <v>1521</v>
      </c>
      <c r="H109" s="348" t="s">
        <v>1522</v>
      </c>
      <c r="I109" s="108" t="s">
        <v>765</v>
      </c>
      <c r="J109" s="391" t="s">
        <v>1521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77</v>
      </c>
      <c r="C110" s="1074" t="s">
        <v>171</v>
      </c>
      <c r="D110" s="1079"/>
      <c r="E110" s="374" t="s">
        <v>45</v>
      </c>
      <c r="F110" s="374" t="s">
        <v>765</v>
      </c>
      <c r="G110" s="1052" t="s">
        <v>45</v>
      </c>
      <c r="H110" s="108" t="s">
        <v>45</v>
      </c>
      <c r="I110" s="108" t="s">
        <v>765</v>
      </c>
      <c r="J110" s="391" t="s">
        <v>45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6" customFormat="1" ht="12.75" x14ac:dyDescent="0.25">
      <c r="A111" s="4"/>
      <c r="B111" s="27" t="s">
        <v>78</v>
      </c>
      <c r="C111" s="1074">
        <v>0</v>
      </c>
      <c r="D111" s="1079"/>
      <c r="E111" s="348">
        <v>0</v>
      </c>
      <c r="F111" s="374" t="s">
        <v>765</v>
      </c>
      <c r="G111" s="1052" t="s">
        <v>45</v>
      </c>
      <c r="H111" s="348">
        <v>0</v>
      </c>
      <c r="I111" s="108" t="s">
        <v>765</v>
      </c>
      <c r="J111" s="391" t="s">
        <v>45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80</v>
      </c>
      <c r="C112" s="1074" t="s">
        <v>776</v>
      </c>
      <c r="D112" s="1079"/>
      <c r="E112" s="374" t="s">
        <v>376</v>
      </c>
      <c r="F112" s="374" t="s">
        <v>1307</v>
      </c>
      <c r="G112" s="1052" t="s">
        <v>1307</v>
      </c>
      <c r="H112" s="108" t="s">
        <v>376</v>
      </c>
      <c r="I112" s="108" t="s">
        <v>1307</v>
      </c>
      <c r="J112" s="391" t="s">
        <v>1307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9" customFormat="1" ht="12" customHeight="1" x14ac:dyDescent="0.25">
      <c r="A113" s="386"/>
      <c r="B113" s="27" t="s">
        <v>79</v>
      </c>
      <c r="C113" s="1075">
        <v>0.25</v>
      </c>
      <c r="D113" s="1079"/>
      <c r="E113" s="348">
        <v>0.25</v>
      </c>
      <c r="F113" s="374" t="s">
        <v>765</v>
      </c>
      <c r="G113" s="957">
        <v>0.25</v>
      </c>
      <c r="H113" s="348">
        <v>0.25</v>
      </c>
      <c r="I113" s="108" t="s">
        <v>765</v>
      </c>
      <c r="J113" s="957">
        <v>0.25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174</v>
      </c>
      <c r="C114" s="1074" t="s">
        <v>175</v>
      </c>
      <c r="D114" s="1079"/>
      <c r="E114" s="374" t="s">
        <v>175</v>
      </c>
      <c r="F114" s="374" t="s">
        <v>765</v>
      </c>
      <c r="G114" s="1052" t="s">
        <v>175</v>
      </c>
      <c r="H114" s="108" t="s">
        <v>175</v>
      </c>
      <c r="I114" s="108" t="s">
        <v>765</v>
      </c>
      <c r="J114" s="391" t="s">
        <v>175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12.75" x14ac:dyDescent="0.25">
      <c r="A115" s="4"/>
      <c r="B115" s="27" t="s">
        <v>173</v>
      </c>
      <c r="C115" s="1074" t="s">
        <v>949</v>
      </c>
      <c r="D115" s="1079"/>
      <c r="E115" s="374" t="s">
        <v>949</v>
      </c>
      <c r="F115" s="374" t="s">
        <v>765</v>
      </c>
      <c r="G115" s="1052" t="s">
        <v>949</v>
      </c>
      <c r="H115" s="108" t="s">
        <v>949</v>
      </c>
      <c r="I115" s="108" t="s">
        <v>765</v>
      </c>
      <c r="J115" s="391" t="s">
        <v>949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12.75" x14ac:dyDescent="0.25">
      <c r="A116" s="4"/>
      <c r="B116" s="27" t="s">
        <v>88</v>
      </c>
      <c r="C116" s="1074" t="s">
        <v>950</v>
      </c>
      <c r="D116" s="1079"/>
      <c r="E116" s="374" t="s">
        <v>45</v>
      </c>
      <c r="F116" s="374" t="s">
        <v>765</v>
      </c>
      <c r="G116" s="1052" t="s">
        <v>45</v>
      </c>
      <c r="H116" s="108" t="s">
        <v>45</v>
      </c>
      <c r="I116" s="108" t="s">
        <v>765</v>
      </c>
      <c r="J116" s="391" t="s">
        <v>45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89.25" x14ac:dyDescent="0.25">
      <c r="A117" s="4"/>
      <c r="B117" s="27" t="s">
        <v>1029</v>
      </c>
      <c r="C117" s="1074" t="s">
        <v>1216</v>
      </c>
      <c r="D117" s="1079"/>
      <c r="E117" s="1054" t="s">
        <v>1754</v>
      </c>
      <c r="F117" s="374" t="s">
        <v>765</v>
      </c>
      <c r="G117" s="1052" t="s">
        <v>1216</v>
      </c>
      <c r="H117" s="108" t="s">
        <v>1711</v>
      </c>
      <c r="I117" s="108" t="s">
        <v>765</v>
      </c>
      <c r="J117" s="391" t="s">
        <v>1216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ht="38.25" x14ac:dyDescent="0.25">
      <c r="A118" s="4"/>
      <c r="B118" s="27" t="s">
        <v>89</v>
      </c>
      <c r="C118" s="1081">
        <v>0.85499999999999998</v>
      </c>
      <c r="D118" s="1079"/>
      <c r="E118" s="958">
        <v>0.85499999999999998</v>
      </c>
      <c r="F118" s="374" t="s">
        <v>765</v>
      </c>
      <c r="G118" s="1052" t="s">
        <v>1753</v>
      </c>
      <c r="H118" s="958">
        <v>0.85499999999999998</v>
      </c>
      <c r="I118" s="108" t="s">
        <v>765</v>
      </c>
      <c r="J118" s="391" t="s">
        <v>1753</v>
      </c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.75" x14ac:dyDescent="0.25">
      <c r="A119" s="4"/>
      <c r="B119" s="27" t="s">
        <v>200</v>
      </c>
      <c r="C119" s="1074" t="s">
        <v>776</v>
      </c>
      <c r="D119" s="1079"/>
      <c r="E119" s="374" t="s">
        <v>775</v>
      </c>
      <c r="F119" s="374" t="s">
        <v>190</v>
      </c>
      <c r="G119" s="1052" t="s">
        <v>190</v>
      </c>
      <c r="H119" s="374" t="s">
        <v>775</v>
      </c>
      <c r="I119" s="108" t="s">
        <v>190</v>
      </c>
      <c r="J119" s="391" t="s">
        <v>190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x14ac:dyDescent="0.25">
      <c r="A120" s="504" t="s">
        <v>81</v>
      </c>
      <c r="B120" s="492"/>
      <c r="C120" s="524"/>
      <c r="D120" s="470"/>
      <c r="E120" s="1073"/>
      <c r="F120" s="1055"/>
      <c r="G120" s="1056"/>
      <c r="H120" s="696"/>
      <c r="I120" s="939"/>
      <c r="J120" s="940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40.25" x14ac:dyDescent="0.25">
      <c r="A121" s="4"/>
      <c r="B121" s="27" t="s">
        <v>82</v>
      </c>
      <c r="C121" s="1061" t="s">
        <v>426</v>
      </c>
      <c r="D121" s="470"/>
      <c r="E121" s="374" t="s">
        <v>426</v>
      </c>
      <c r="F121" s="374" t="s">
        <v>765</v>
      </c>
      <c r="G121" s="1052" t="s">
        <v>1744</v>
      </c>
      <c r="H121" s="108" t="s">
        <v>426</v>
      </c>
      <c r="I121" s="108" t="s">
        <v>765</v>
      </c>
      <c r="J121" s="391" t="s">
        <v>1744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customHeight="1" x14ac:dyDescent="0.25">
      <c r="A122" s="4"/>
      <c r="B122" s="27" t="s">
        <v>83</v>
      </c>
      <c r="C122" s="1061">
        <v>1</v>
      </c>
      <c r="D122" s="470"/>
      <c r="E122" s="374">
        <v>1</v>
      </c>
      <c r="F122" s="374" t="s">
        <v>765</v>
      </c>
      <c r="G122" s="1052" t="s">
        <v>428</v>
      </c>
      <c r="H122" s="108">
        <v>1</v>
      </c>
      <c r="I122" s="108" t="s">
        <v>765</v>
      </c>
      <c r="J122" s="391" t="s">
        <v>428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84</v>
      </c>
      <c r="C123" s="1061" t="s">
        <v>1001</v>
      </c>
      <c r="D123" s="470"/>
      <c r="E123" s="374" t="s">
        <v>429</v>
      </c>
      <c r="F123" s="374" t="s">
        <v>765</v>
      </c>
      <c r="G123" s="1052" t="s">
        <v>429</v>
      </c>
      <c r="H123" s="108" t="s">
        <v>429</v>
      </c>
      <c r="I123" s="108" t="s">
        <v>765</v>
      </c>
      <c r="J123" s="391" t="s">
        <v>429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12.75" x14ac:dyDescent="0.25">
      <c r="A124" s="4"/>
      <c r="B124" s="27" t="s">
        <v>310</v>
      </c>
      <c r="C124" s="1061" t="s">
        <v>45</v>
      </c>
      <c r="D124" s="470"/>
      <c r="E124" s="374" t="s">
        <v>45</v>
      </c>
      <c r="F124" s="374" t="s">
        <v>765</v>
      </c>
      <c r="G124" s="1052">
        <v>1.1499999999999999</v>
      </c>
      <c r="H124" s="108" t="s">
        <v>45</v>
      </c>
      <c r="I124" s="108" t="s">
        <v>765</v>
      </c>
      <c r="J124" s="391">
        <v>1.1499999999999999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1003</v>
      </c>
      <c r="C125" s="1061" t="s">
        <v>1002</v>
      </c>
      <c r="D125" s="470"/>
      <c r="E125" s="374" t="s">
        <v>1002</v>
      </c>
      <c r="F125" s="374" t="s">
        <v>765</v>
      </c>
      <c r="G125" s="1052" t="s">
        <v>778</v>
      </c>
      <c r="H125" s="108" t="s">
        <v>1002</v>
      </c>
      <c r="I125" s="108" t="s">
        <v>765</v>
      </c>
      <c r="J125" s="391" t="s">
        <v>778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6" customFormat="1" ht="12.75" x14ac:dyDescent="0.25">
      <c r="A126" s="4"/>
      <c r="B126" s="27" t="s">
        <v>1004</v>
      </c>
      <c r="C126" s="1061">
        <v>0.8</v>
      </c>
      <c r="D126" s="470"/>
      <c r="E126" s="374" t="s">
        <v>1751</v>
      </c>
      <c r="F126" s="374" t="s">
        <v>765</v>
      </c>
      <c r="G126" s="1052" t="s">
        <v>781</v>
      </c>
      <c r="H126" s="108" t="s">
        <v>1837</v>
      </c>
      <c r="I126" s="108" t="s">
        <v>765</v>
      </c>
      <c r="J126" s="391" t="s">
        <v>781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6" customFormat="1" ht="12.75" x14ac:dyDescent="0.25">
      <c r="A127" s="4"/>
      <c r="B127" s="27" t="s">
        <v>433</v>
      </c>
      <c r="C127" s="1061">
        <v>0.6</v>
      </c>
      <c r="D127" s="470"/>
      <c r="E127" s="374" t="s">
        <v>1750</v>
      </c>
      <c r="F127" s="374" t="s">
        <v>765</v>
      </c>
      <c r="G127" s="1052" t="s">
        <v>45</v>
      </c>
      <c r="H127" s="108" t="s">
        <v>1750</v>
      </c>
      <c r="I127" s="108" t="s">
        <v>765</v>
      </c>
      <c r="J127" s="391" t="s">
        <v>45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25.5" x14ac:dyDescent="0.25">
      <c r="A128" s="386"/>
      <c r="B128" s="27" t="s">
        <v>220</v>
      </c>
      <c r="C128" s="1061">
        <v>0.15</v>
      </c>
      <c r="D128" s="470"/>
      <c r="E128" s="348">
        <v>0.15</v>
      </c>
      <c r="F128" s="374" t="s">
        <v>765</v>
      </c>
      <c r="G128" s="1052" t="s">
        <v>1523</v>
      </c>
      <c r="H128" s="348">
        <v>0.15</v>
      </c>
      <c r="I128" s="108" t="s">
        <v>765</v>
      </c>
      <c r="J128" s="391" t="s">
        <v>1523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9" customFormat="1" ht="12.75" x14ac:dyDescent="0.25">
      <c r="A129" s="386"/>
      <c r="B129" s="27" t="s">
        <v>221</v>
      </c>
      <c r="C129" s="1061" t="s">
        <v>776</v>
      </c>
      <c r="D129" s="470"/>
      <c r="E129" s="374" t="s">
        <v>775</v>
      </c>
      <c r="F129" s="374" t="s">
        <v>1539</v>
      </c>
      <c r="G129" s="1052" t="s">
        <v>1538</v>
      </c>
      <c r="H129" s="108" t="s">
        <v>775</v>
      </c>
      <c r="I129" s="108" t="s">
        <v>1539</v>
      </c>
      <c r="J129" s="970" t="s">
        <v>1538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9" customFormat="1" ht="25.5" x14ac:dyDescent="0.25">
      <c r="A130" s="386"/>
      <c r="B130" s="27" t="s">
        <v>222</v>
      </c>
      <c r="C130" s="1061" t="s">
        <v>776</v>
      </c>
      <c r="D130" s="470"/>
      <c r="E130" s="374" t="s">
        <v>775</v>
      </c>
      <c r="F130" s="374" t="s">
        <v>1540</v>
      </c>
      <c r="G130" s="1052" t="s">
        <v>1538</v>
      </c>
      <c r="H130" s="108" t="s">
        <v>775</v>
      </c>
      <c r="I130" s="108" t="s">
        <v>1540</v>
      </c>
      <c r="J130" s="969" t="s">
        <v>1538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223</v>
      </c>
      <c r="C131" s="1061" t="s">
        <v>1005</v>
      </c>
      <c r="D131" s="470"/>
      <c r="E131" s="374">
        <v>44</v>
      </c>
      <c r="F131" s="374" t="s">
        <v>765</v>
      </c>
      <c r="G131" s="1052">
        <v>44</v>
      </c>
      <c r="H131" s="108">
        <v>44</v>
      </c>
      <c r="I131" s="108" t="s">
        <v>765</v>
      </c>
      <c r="J131" s="391">
        <v>44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224</v>
      </c>
      <c r="C132" s="1061" t="s">
        <v>1006</v>
      </c>
      <c r="D132" s="470"/>
      <c r="E132" s="374">
        <v>64</v>
      </c>
      <c r="F132" s="374" t="s">
        <v>765</v>
      </c>
      <c r="G132" s="1052">
        <v>64</v>
      </c>
      <c r="H132" s="108">
        <v>64</v>
      </c>
      <c r="I132" s="108" t="s">
        <v>765</v>
      </c>
      <c r="J132" s="391">
        <v>64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12.75" x14ac:dyDescent="0.25">
      <c r="A133" s="4"/>
      <c r="B133" s="27" t="s">
        <v>86</v>
      </c>
      <c r="C133" s="1061" t="s">
        <v>1007</v>
      </c>
      <c r="D133" s="470"/>
      <c r="E133" s="374" t="s">
        <v>1007</v>
      </c>
      <c r="F133" s="374" t="s">
        <v>765</v>
      </c>
      <c r="G133" s="1052" t="s">
        <v>1007</v>
      </c>
      <c r="H133" s="108" t="s">
        <v>1007</v>
      </c>
      <c r="I133" s="108" t="s">
        <v>765</v>
      </c>
      <c r="J133" s="391" t="s">
        <v>1007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6" customFormat="1" ht="12.75" x14ac:dyDescent="0.25">
      <c r="A134" s="4"/>
      <c r="B134" s="27" t="s">
        <v>93</v>
      </c>
      <c r="C134" s="1061" t="s">
        <v>1008</v>
      </c>
      <c r="D134" s="470"/>
      <c r="E134" s="374" t="s">
        <v>1524</v>
      </c>
      <c r="F134" s="374" t="s">
        <v>765</v>
      </c>
      <c r="G134" s="1052" t="s">
        <v>1524</v>
      </c>
      <c r="H134" s="108" t="s">
        <v>1524</v>
      </c>
      <c r="I134" s="108" t="s">
        <v>765</v>
      </c>
      <c r="J134" s="391" t="s">
        <v>1524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8.25" x14ac:dyDescent="0.25">
      <c r="A135" s="4"/>
      <c r="B135" s="27" t="s">
        <v>87</v>
      </c>
      <c r="C135" s="1061">
        <v>2</v>
      </c>
      <c r="D135" s="470"/>
      <c r="E135" s="374" t="s">
        <v>1830</v>
      </c>
      <c r="F135" s="374" t="s">
        <v>765</v>
      </c>
      <c r="G135" s="1052" t="s">
        <v>1833</v>
      </c>
      <c r="H135" s="108" t="s">
        <v>1838</v>
      </c>
      <c r="I135" s="108" t="s">
        <v>765</v>
      </c>
      <c r="J135" s="391" t="s">
        <v>1839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9" customFormat="1" ht="51" x14ac:dyDescent="0.25">
      <c r="A136" s="4"/>
      <c r="B136" s="27" t="s">
        <v>229</v>
      </c>
      <c r="C136" s="1061" t="s">
        <v>1009</v>
      </c>
      <c r="D136" s="470"/>
      <c r="E136" s="374" t="s">
        <v>1525</v>
      </c>
      <c r="F136" s="374" t="s">
        <v>765</v>
      </c>
      <c r="G136" s="1052" t="s">
        <v>1745</v>
      </c>
      <c r="H136" s="108" t="s">
        <v>1525</v>
      </c>
      <c r="I136" s="108" t="s">
        <v>765</v>
      </c>
      <c r="J136" s="391" t="s">
        <v>1745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9" customHeight="1" x14ac:dyDescent="0.25">
      <c r="A137" s="4"/>
      <c r="B137" s="27" t="s">
        <v>233</v>
      </c>
      <c r="C137" s="1061" t="s">
        <v>1010</v>
      </c>
      <c r="D137" s="470"/>
      <c r="E137" s="217" t="s">
        <v>1747</v>
      </c>
      <c r="F137" s="374" t="s">
        <v>765</v>
      </c>
      <c r="G137" s="1052" t="s">
        <v>1748</v>
      </c>
      <c r="H137" s="217" t="s">
        <v>1746</v>
      </c>
      <c r="I137" s="108" t="s">
        <v>765</v>
      </c>
      <c r="J137" s="391" t="s">
        <v>1526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234</v>
      </c>
      <c r="C138" s="1061" t="s">
        <v>1011</v>
      </c>
      <c r="D138" s="470"/>
      <c r="E138" s="374" t="s">
        <v>1621</v>
      </c>
      <c r="F138" s="374" t="s">
        <v>765</v>
      </c>
      <c r="G138" s="1052" t="s">
        <v>1834</v>
      </c>
      <c r="H138" s="108" t="s">
        <v>1621</v>
      </c>
      <c r="I138" s="108" t="s">
        <v>765</v>
      </c>
      <c r="J138" s="391" t="s">
        <v>1834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ht="51" x14ac:dyDescent="0.25">
      <c r="A139" s="4"/>
      <c r="B139" s="27" t="s">
        <v>235</v>
      </c>
      <c r="C139" s="1061" t="s">
        <v>1012</v>
      </c>
      <c r="D139" s="470"/>
      <c r="E139" s="374" t="s">
        <v>1527</v>
      </c>
      <c r="F139" s="374" t="s">
        <v>765</v>
      </c>
      <c r="G139" s="1052" t="s">
        <v>1752</v>
      </c>
      <c r="H139" s="374" t="s">
        <v>1527</v>
      </c>
      <c r="I139" s="108" t="s">
        <v>765</v>
      </c>
      <c r="J139" s="391" t="s">
        <v>1752</v>
      </c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196" customFormat="1" ht="25.5" x14ac:dyDescent="0.25">
      <c r="A140" s="4"/>
      <c r="B140" s="27" t="s">
        <v>236</v>
      </c>
      <c r="C140" s="1061" t="s">
        <v>1013</v>
      </c>
      <c r="D140" s="470"/>
      <c r="E140" s="374" t="s">
        <v>1749</v>
      </c>
      <c r="F140" s="374" t="s">
        <v>765</v>
      </c>
      <c r="G140" s="1052" t="s">
        <v>1749</v>
      </c>
      <c r="H140" s="374" t="s">
        <v>1749</v>
      </c>
      <c r="I140" s="108" t="s">
        <v>765</v>
      </c>
      <c r="J140" s="1067" t="s">
        <v>1749</v>
      </c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5"/>
      <c r="AE140" s="195"/>
      <c r="AF140" s="195"/>
      <c r="AG140" s="195"/>
      <c r="AH140" s="195"/>
      <c r="AI140" s="195"/>
      <c r="AJ140" s="195"/>
      <c r="AK140" s="195"/>
      <c r="AL140" s="195"/>
      <c r="AM140" s="195"/>
    </row>
    <row r="141" spans="1:39" s="196" customFormat="1" x14ac:dyDescent="0.25">
      <c r="A141" s="520" t="s">
        <v>90</v>
      </c>
      <c r="B141" s="492"/>
      <c r="C141" s="524"/>
      <c r="D141" s="470"/>
      <c r="E141" s="1073"/>
      <c r="F141" s="1055"/>
      <c r="G141" s="1056"/>
      <c r="H141" s="696"/>
      <c r="I141" s="939"/>
      <c r="J141" s="940"/>
      <c r="K141" s="195"/>
      <c r="L141" s="195"/>
      <c r="M141" s="195"/>
      <c r="N141" s="195"/>
      <c r="O141" s="195"/>
      <c r="P141" s="195"/>
      <c r="Q141" s="195"/>
      <c r="R141" s="195"/>
      <c r="S141" s="195"/>
      <c r="T141" s="195"/>
      <c r="U141" s="195"/>
      <c r="V141" s="195"/>
      <c r="W141" s="195"/>
      <c r="X141" s="195"/>
      <c r="Y141" s="195"/>
      <c r="Z141" s="195"/>
      <c r="AA141" s="195"/>
      <c r="AB141" s="195"/>
      <c r="AC141" s="195"/>
      <c r="AD141" s="195"/>
      <c r="AE141" s="195"/>
      <c r="AF141" s="195"/>
      <c r="AG141" s="195"/>
      <c r="AH141" s="195"/>
      <c r="AI141" s="195"/>
      <c r="AJ141" s="195"/>
      <c r="AK141" s="195"/>
      <c r="AL141" s="195"/>
      <c r="AM141" s="195"/>
    </row>
    <row r="142" spans="1:39" s="392" customFormat="1" x14ac:dyDescent="0.25">
      <c r="A142" s="212"/>
      <c r="B142" s="27" t="s">
        <v>901</v>
      </c>
      <c r="C142" s="1061" t="s">
        <v>992</v>
      </c>
      <c r="D142" s="470" t="s">
        <v>916</v>
      </c>
      <c r="E142" s="1076"/>
      <c r="F142" s="1057"/>
      <c r="G142" s="1058"/>
      <c r="H142" s="951"/>
      <c r="I142" s="952"/>
      <c r="J142" s="953"/>
      <c r="K142" s="395"/>
      <c r="L142" s="395"/>
      <c r="M142" s="395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395"/>
      <c r="AI142" s="395"/>
      <c r="AJ142" s="202"/>
      <c r="AK142" s="202"/>
      <c r="AL142" s="221"/>
      <c r="AM142" s="188"/>
    </row>
    <row r="143" spans="1:39" s="392" customFormat="1" x14ac:dyDescent="0.25">
      <c r="A143" s="212"/>
      <c r="B143" s="27" t="s">
        <v>902</v>
      </c>
      <c r="C143" s="1061" t="s">
        <v>993</v>
      </c>
      <c r="D143" s="470" t="s">
        <v>917</v>
      </c>
      <c r="E143" s="1076"/>
      <c r="F143" s="1057"/>
      <c r="G143" s="1058"/>
      <c r="H143" s="951"/>
      <c r="I143" s="952"/>
      <c r="J143" s="953"/>
      <c r="K143" s="395"/>
      <c r="L143" s="395"/>
      <c r="M143" s="395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395"/>
      <c r="AI143" s="395"/>
      <c r="AJ143" s="202"/>
      <c r="AK143" s="202"/>
      <c r="AL143" s="221"/>
      <c r="AM143" s="188"/>
    </row>
    <row r="144" spans="1:39" s="392" customFormat="1" x14ac:dyDescent="0.25">
      <c r="A144" s="406"/>
      <c r="B144" s="405" t="s">
        <v>91</v>
      </c>
      <c r="C144" s="1061" t="s">
        <v>995</v>
      </c>
      <c r="D144" s="470" t="s">
        <v>918</v>
      </c>
      <c r="E144" s="1076"/>
      <c r="F144" s="1057"/>
      <c r="G144" s="1058"/>
      <c r="H144" s="951"/>
      <c r="I144" s="952"/>
      <c r="J144" s="953"/>
      <c r="K144" s="395"/>
      <c r="L144" s="395"/>
      <c r="M144" s="395"/>
      <c r="N144" s="395"/>
      <c r="O144" s="395"/>
      <c r="P144" s="395"/>
      <c r="Q144" s="395"/>
      <c r="R144" s="395"/>
      <c r="S144" s="395"/>
      <c r="T144" s="395"/>
      <c r="U144" s="395"/>
      <c r="V144" s="395"/>
      <c r="W144" s="395"/>
      <c r="X144" s="395"/>
      <c r="Y144" s="395"/>
      <c r="Z144" s="395"/>
      <c r="AA144" s="393"/>
      <c r="AB144" s="393"/>
      <c r="AC144" s="395"/>
      <c r="AD144" s="395"/>
      <c r="AE144" s="395"/>
      <c r="AF144" s="352"/>
      <c r="AG144" s="352"/>
      <c r="AH144" s="352"/>
      <c r="AI144" s="352"/>
      <c r="AJ144" s="352"/>
      <c r="AK144" s="352"/>
      <c r="AL144" s="221"/>
      <c r="AM144" s="188"/>
    </row>
    <row r="145" spans="1:39" s="392" customFormat="1" x14ac:dyDescent="0.25">
      <c r="A145" s="406"/>
      <c r="B145" s="405" t="s">
        <v>346</v>
      </c>
      <c r="C145" s="1061" t="s">
        <v>994</v>
      </c>
      <c r="D145" s="470" t="s">
        <v>919</v>
      </c>
      <c r="E145" s="1076"/>
      <c r="F145" s="1057"/>
      <c r="G145" s="1058"/>
      <c r="H145" s="951"/>
      <c r="I145" s="952"/>
      <c r="J145" s="953"/>
      <c r="K145" s="352"/>
      <c r="L145" s="352"/>
      <c r="M145" s="352"/>
      <c r="N145" s="352"/>
      <c r="O145" s="352"/>
      <c r="P145" s="352"/>
      <c r="Q145" s="352"/>
      <c r="R145" s="352"/>
      <c r="S145" s="352"/>
      <c r="T145" s="352"/>
      <c r="U145" s="352"/>
      <c r="V145" s="352"/>
      <c r="W145" s="393"/>
      <c r="X145" s="393"/>
      <c r="Y145" s="393"/>
      <c r="Z145" s="393"/>
      <c r="AA145" s="393"/>
      <c r="AB145" s="393"/>
      <c r="AC145" s="395"/>
      <c r="AD145" s="395"/>
      <c r="AE145" s="395"/>
      <c r="AF145" s="352"/>
      <c r="AG145" s="352"/>
      <c r="AH145" s="352"/>
      <c r="AI145" s="352"/>
      <c r="AJ145" s="352"/>
      <c r="AK145" s="352"/>
      <c r="AL145" s="221"/>
      <c r="AM145" s="188"/>
    </row>
    <row r="146" spans="1:39" s="392" customFormat="1" ht="76.5" x14ac:dyDescent="0.25">
      <c r="A146" s="406"/>
      <c r="B146" s="405" t="s">
        <v>1093</v>
      </c>
      <c r="C146" s="1061" t="s">
        <v>1000</v>
      </c>
      <c r="D146" s="470" t="s">
        <v>921</v>
      </c>
      <c r="E146" s="1076"/>
      <c r="F146" s="1057"/>
      <c r="G146" s="1058"/>
      <c r="H146" s="951"/>
      <c r="I146" s="952"/>
      <c r="J146" s="953"/>
      <c r="K146" s="352"/>
      <c r="L146" s="352"/>
      <c r="M146" s="352"/>
      <c r="N146" s="352"/>
      <c r="O146" s="352"/>
      <c r="P146" s="352"/>
      <c r="Q146" s="352"/>
      <c r="R146" s="352"/>
      <c r="S146" s="352"/>
      <c r="T146" s="352"/>
      <c r="U146" s="352"/>
      <c r="V146" s="352"/>
      <c r="W146" s="393"/>
      <c r="X146" s="393"/>
      <c r="Y146" s="393"/>
      <c r="Z146" s="393"/>
      <c r="AA146" s="393"/>
      <c r="AB146" s="393"/>
      <c r="AC146" s="395"/>
      <c r="AD146" s="395"/>
      <c r="AE146" s="395"/>
      <c r="AF146" s="352"/>
      <c r="AG146" s="352"/>
      <c r="AH146" s="352"/>
      <c r="AI146" s="352"/>
      <c r="AJ146" s="352"/>
      <c r="AK146" s="352"/>
      <c r="AL146" s="422"/>
    </row>
    <row r="147" spans="1:39" s="392" customFormat="1" x14ac:dyDescent="0.25">
      <c r="A147" s="406"/>
      <c r="B147" s="27" t="s">
        <v>248</v>
      </c>
      <c r="C147" s="639"/>
      <c r="D147" s="470" t="s">
        <v>675</v>
      </c>
      <c r="E147" s="1076"/>
      <c r="F147" s="1057"/>
      <c r="G147" s="1058"/>
      <c r="H147" s="951"/>
      <c r="I147" s="952"/>
      <c r="J147" s="953"/>
      <c r="K147" s="395"/>
      <c r="L147" s="395"/>
      <c r="M147" s="395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95"/>
      <c r="AE147" s="395"/>
      <c r="AF147" s="352"/>
      <c r="AG147" s="352"/>
      <c r="AH147" s="352"/>
      <c r="AI147" s="352"/>
      <c r="AJ147" s="352"/>
      <c r="AK147" s="352"/>
      <c r="AL147" s="422"/>
    </row>
    <row r="148" spans="1:39" s="392" customFormat="1" ht="51" x14ac:dyDescent="0.25">
      <c r="A148" s="406"/>
      <c r="B148" s="27" t="s">
        <v>906</v>
      </c>
      <c r="C148" s="639" t="s">
        <v>996</v>
      </c>
      <c r="D148" s="470" t="s">
        <v>920</v>
      </c>
      <c r="E148" s="1076"/>
      <c r="F148" s="1057"/>
      <c r="G148" s="1058"/>
      <c r="H148" s="951"/>
      <c r="I148" s="952"/>
      <c r="J148" s="953"/>
      <c r="K148" s="395"/>
      <c r="L148" s="395"/>
      <c r="M148" s="395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95"/>
      <c r="AE148" s="395"/>
      <c r="AF148" s="352"/>
      <c r="AG148" s="352"/>
      <c r="AH148" s="352"/>
      <c r="AI148" s="352"/>
      <c r="AJ148" s="352"/>
      <c r="AK148" s="352"/>
      <c r="AL148" s="422"/>
    </row>
    <row r="149" spans="1:39" s="392" customFormat="1" x14ac:dyDescent="0.25">
      <c r="A149" s="406"/>
      <c r="B149" s="27" t="s">
        <v>910</v>
      </c>
      <c r="C149" s="639" t="s">
        <v>776</v>
      </c>
      <c r="D149" s="470" t="s">
        <v>911</v>
      </c>
      <c r="E149" s="1076"/>
      <c r="F149" s="1057"/>
      <c r="G149" s="1058"/>
      <c r="H149" s="951"/>
      <c r="I149" s="952"/>
      <c r="J149" s="953"/>
      <c r="K149" s="395"/>
      <c r="L149" s="395"/>
      <c r="M149" s="395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95"/>
      <c r="AE149" s="395"/>
      <c r="AF149" s="352"/>
      <c r="AG149" s="352"/>
      <c r="AH149" s="352"/>
      <c r="AI149" s="352"/>
      <c r="AJ149" s="352"/>
      <c r="AK149" s="352"/>
      <c r="AL149" s="422"/>
    </row>
    <row r="150" spans="1:39" s="392" customFormat="1" x14ac:dyDescent="0.25">
      <c r="A150" s="406"/>
      <c r="B150" s="27" t="s">
        <v>999</v>
      </c>
      <c r="C150" s="639" t="s">
        <v>187</v>
      </c>
      <c r="D150" s="470" t="s">
        <v>908</v>
      </c>
      <c r="E150" s="1076"/>
      <c r="F150" s="1057"/>
      <c r="G150" s="1058"/>
      <c r="H150" s="951"/>
      <c r="I150" s="952"/>
      <c r="J150" s="953"/>
      <c r="K150" s="395"/>
      <c r="L150" s="395"/>
      <c r="M150" s="395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95"/>
      <c r="AE150" s="395"/>
      <c r="AF150" s="352"/>
      <c r="AG150" s="352"/>
      <c r="AH150" s="352"/>
      <c r="AI150" s="352"/>
      <c r="AJ150" s="352"/>
      <c r="AK150" s="352"/>
      <c r="AL150" s="422"/>
    </row>
    <row r="151" spans="1:39" s="392" customFormat="1" x14ac:dyDescent="0.25">
      <c r="A151" s="406"/>
      <c r="B151" s="27" t="s">
        <v>904</v>
      </c>
      <c r="C151" s="639">
        <v>120</v>
      </c>
      <c r="D151" s="470" t="s">
        <v>909</v>
      </c>
      <c r="E151" s="1076"/>
      <c r="F151" s="1057"/>
      <c r="G151" s="1058"/>
      <c r="H151" s="951"/>
      <c r="I151" s="952"/>
      <c r="J151" s="953"/>
      <c r="K151" s="395"/>
      <c r="L151" s="395"/>
      <c r="M151" s="395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95"/>
      <c r="AE151" s="395"/>
      <c r="AF151" s="352"/>
      <c r="AG151" s="352"/>
      <c r="AH151" s="352"/>
      <c r="AI151" s="352"/>
      <c r="AJ151" s="352"/>
      <c r="AK151" s="352"/>
      <c r="AL151" s="422"/>
    </row>
    <row r="152" spans="1:39" s="392" customFormat="1" ht="51" x14ac:dyDescent="0.25">
      <c r="A152" s="406"/>
      <c r="B152" s="27" t="s">
        <v>905</v>
      </c>
      <c r="C152" s="639" t="s">
        <v>997</v>
      </c>
      <c r="D152" s="470" t="s">
        <v>915</v>
      </c>
      <c r="E152" s="1076"/>
      <c r="F152" s="1057"/>
      <c r="G152" s="1058"/>
      <c r="H152" s="951"/>
      <c r="I152" s="952"/>
      <c r="J152" s="953"/>
      <c r="K152" s="395"/>
      <c r="L152" s="395"/>
      <c r="M152" s="395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95"/>
      <c r="AE152" s="395"/>
      <c r="AF152" s="352"/>
      <c r="AG152" s="352"/>
      <c r="AH152" s="352"/>
      <c r="AI152" s="352"/>
      <c r="AJ152" s="352"/>
      <c r="AK152" s="352"/>
      <c r="AL152" s="422"/>
    </row>
    <row r="153" spans="1:39" s="392" customFormat="1" x14ac:dyDescent="0.25">
      <c r="A153" s="406"/>
      <c r="B153" s="27" t="s">
        <v>907</v>
      </c>
      <c r="C153" s="639" t="s">
        <v>190</v>
      </c>
      <c r="D153" s="470" t="s">
        <v>912</v>
      </c>
      <c r="E153" s="1076"/>
      <c r="F153" s="1057"/>
      <c r="G153" s="1058"/>
      <c r="H153" s="951"/>
      <c r="I153" s="952"/>
      <c r="J153" s="953"/>
      <c r="K153" s="395"/>
      <c r="L153" s="395"/>
      <c r="M153" s="395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95"/>
      <c r="AE153" s="395"/>
      <c r="AF153" s="352"/>
      <c r="AG153" s="352"/>
      <c r="AH153" s="352"/>
      <c r="AI153" s="352"/>
      <c r="AJ153" s="352"/>
      <c r="AK153" s="352"/>
      <c r="AL153" s="422"/>
    </row>
    <row r="154" spans="1:39" s="392" customFormat="1" ht="51.75" thickBot="1" x14ac:dyDescent="0.3">
      <c r="A154" s="1045"/>
      <c r="B154" s="1046" t="s">
        <v>914</v>
      </c>
      <c r="C154" s="538" t="s">
        <v>998</v>
      </c>
      <c r="D154" s="1078" t="s">
        <v>913</v>
      </c>
      <c r="E154" s="1077"/>
      <c r="F154" s="1059"/>
      <c r="G154" s="1060"/>
      <c r="H154" s="959"/>
      <c r="I154" s="960"/>
      <c r="J154" s="961"/>
      <c r="K154" s="395"/>
      <c r="L154" s="395"/>
      <c r="M154" s="395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95"/>
      <c r="AE154" s="395"/>
      <c r="AF154" s="352"/>
      <c r="AG154" s="352"/>
      <c r="AH154" s="352"/>
      <c r="AI154" s="352"/>
      <c r="AJ154" s="352"/>
      <c r="AK154" s="352"/>
      <c r="AL154" s="422"/>
    </row>
    <row r="155" spans="1:39" x14ac:dyDescent="0.25">
      <c r="B155" s="27"/>
      <c r="C155" s="188"/>
      <c r="D155" s="188"/>
      <c r="K155" s="327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  <c r="AA155" s="189"/>
      <c r="AB155" s="189"/>
      <c r="AC155" s="189"/>
      <c r="AD155" s="189"/>
      <c r="AE155" s="189"/>
      <c r="AF155" s="189"/>
      <c r="AG155" s="189"/>
      <c r="AH155" s="189"/>
      <c r="AI155" s="189"/>
      <c r="AJ155" s="189"/>
      <c r="AK155" s="189"/>
      <c r="AL155" s="189"/>
      <c r="AM155" s="189"/>
    </row>
  </sheetData>
  <mergeCells count="48">
    <mergeCell ref="H18:J18"/>
    <mergeCell ref="E19:G19"/>
    <mergeCell ref="H19:J19"/>
    <mergeCell ref="E18:G18"/>
    <mergeCell ref="E20:G20"/>
    <mergeCell ref="H20:J20"/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12" priority="6">
      <formula>$A54&lt;&gt;0</formula>
    </cfRule>
  </conditionalFormatting>
  <conditionalFormatting sqref="C96:C97">
    <cfRule type="expression" dxfId="111" priority="4">
      <formula>$A96&lt;&gt;0</formula>
    </cfRule>
  </conditionalFormatting>
  <conditionalFormatting sqref="B46">
    <cfRule type="expression" dxfId="110" priority="3">
      <formula>$A46&lt;&gt;0</formula>
    </cfRule>
  </conditionalFormatting>
  <conditionalFormatting sqref="B38">
    <cfRule type="expression" dxfId="109" priority="2">
      <formula>$A38&lt;&gt;0</formula>
    </cfRule>
  </conditionalFormatting>
  <conditionalFormatting sqref="B7">
    <cfRule type="expression" dxfId="108" priority="1">
      <formula>$A7&lt;&gt;0</formula>
    </cfRule>
  </conditionalFormatting>
  <pageMargins left="0.25" right="0.25" top="0.75" bottom="0.75" header="0.3" footer="0.3"/>
  <pageSetup scale="1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4"/>
  <sheetViews>
    <sheetView zoomScale="50" zoomScaleNormal="50" workbookViewId="0">
      <pane xSplit="4" ySplit="14" topLeftCell="J45" activePane="bottomRight" state="frozen"/>
      <selection activeCell="B61" sqref="B61"/>
      <selection pane="topRight" activeCell="B61" sqref="B61"/>
      <selection pane="bottomLeft" activeCell="B61" sqref="B61"/>
      <selection pane="bottomRight" activeCell="R36" sqref="R36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06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7"/>
      <c r="K5" s="367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B7" s="1091" t="s">
        <v>1902</v>
      </c>
      <c r="C7" s="318" t="s">
        <v>1903</v>
      </c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05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35"/>
      <c r="Q9" s="139"/>
      <c r="R9" s="139"/>
      <c r="S9" s="139"/>
    </row>
    <row r="10" spans="1:40" s="3" customFormat="1" ht="21" x14ac:dyDescent="0.25">
      <c r="A10" s="552"/>
      <c r="B10" s="553"/>
      <c r="C10" s="554" t="s">
        <v>933</v>
      </c>
      <c r="D10" s="555" t="s">
        <v>677</v>
      </c>
      <c r="E10" s="1413" t="s">
        <v>1048</v>
      </c>
      <c r="F10" s="1413"/>
      <c r="G10" s="1414"/>
      <c r="H10" s="1413" t="s">
        <v>1049</v>
      </c>
      <c r="I10" s="1413"/>
      <c r="J10" s="1414"/>
      <c r="K10" s="1407" t="s">
        <v>843</v>
      </c>
      <c r="L10" s="1407"/>
      <c r="M10" s="1408"/>
      <c r="N10" s="1413" t="s">
        <v>1056</v>
      </c>
      <c r="O10" s="1413"/>
      <c r="P10" s="1414"/>
      <c r="Q10" s="1413" t="s">
        <v>1055</v>
      </c>
      <c r="R10" s="1413"/>
      <c r="S10" s="1414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56"/>
      <c r="B11" s="557"/>
      <c r="C11" s="558" t="s">
        <v>565</v>
      </c>
      <c r="D11" s="559"/>
      <c r="E11" s="560" t="s">
        <v>305</v>
      </c>
      <c r="F11" s="561" t="s">
        <v>14</v>
      </c>
      <c r="G11" s="562" t="s">
        <v>15</v>
      </c>
      <c r="H11" s="560" t="s">
        <v>305</v>
      </c>
      <c r="I11" s="561" t="s">
        <v>14</v>
      </c>
      <c r="J11" s="562" t="s">
        <v>15</v>
      </c>
      <c r="K11" s="645" t="s">
        <v>305</v>
      </c>
      <c r="L11" s="646" t="s">
        <v>14</v>
      </c>
      <c r="M11" s="647" t="s">
        <v>15</v>
      </c>
      <c r="N11" s="560" t="s">
        <v>305</v>
      </c>
      <c r="O11" s="561" t="s">
        <v>14</v>
      </c>
      <c r="P11" s="562" t="s">
        <v>15</v>
      </c>
      <c r="Q11" s="560" t="s">
        <v>305</v>
      </c>
      <c r="R11" s="561" t="s">
        <v>14</v>
      </c>
      <c r="S11" s="562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63" t="s">
        <v>18</v>
      </c>
      <c r="B12" s="564"/>
      <c r="C12" s="565"/>
      <c r="D12" s="566"/>
      <c r="E12" s="1409" t="s">
        <v>41</v>
      </c>
      <c r="F12" s="1409"/>
      <c r="G12" s="1410" t="s">
        <v>28</v>
      </c>
      <c r="H12" s="1409" t="s">
        <v>41</v>
      </c>
      <c r="I12" s="1409"/>
      <c r="J12" s="1410" t="s">
        <v>28</v>
      </c>
      <c r="K12" s="1409" t="s">
        <v>41</v>
      </c>
      <c r="L12" s="1409"/>
      <c r="M12" s="1410" t="s">
        <v>28</v>
      </c>
      <c r="N12" s="1409" t="s">
        <v>41</v>
      </c>
      <c r="O12" s="1409" t="s">
        <v>41</v>
      </c>
      <c r="P12" s="1410" t="s">
        <v>41</v>
      </c>
      <c r="Q12" s="1409" t="s">
        <v>41</v>
      </c>
      <c r="R12" s="1409"/>
      <c r="S12" s="1410"/>
    </row>
    <row r="13" spans="1:40" s="318" customFormat="1" x14ac:dyDescent="0.25">
      <c r="A13" s="567" t="s">
        <v>865</v>
      </c>
      <c r="B13" s="568"/>
      <c r="C13" s="566"/>
      <c r="D13" s="566"/>
      <c r="E13" s="1415" t="s">
        <v>866</v>
      </c>
      <c r="F13" s="1409"/>
      <c r="G13" s="1410"/>
      <c r="H13" s="1415" t="s">
        <v>866</v>
      </c>
      <c r="I13" s="1409"/>
      <c r="J13" s="1410"/>
      <c r="K13" s="1415"/>
      <c r="L13" s="1409"/>
      <c r="M13" s="1410"/>
      <c r="N13" s="1415"/>
      <c r="O13" s="1409"/>
      <c r="P13" s="1410"/>
      <c r="Q13" s="1415"/>
      <c r="R13" s="1409"/>
      <c r="S13" s="1410"/>
      <c r="T13" s="1401"/>
      <c r="U13" s="1401"/>
      <c r="V13" s="1401"/>
      <c r="W13" s="1401"/>
      <c r="X13" s="1401"/>
      <c r="Y13" s="1401"/>
    </row>
    <row r="14" spans="1:40" x14ac:dyDescent="0.25">
      <c r="A14" s="567" t="s">
        <v>20</v>
      </c>
      <c r="B14" s="569"/>
      <c r="C14" s="570"/>
      <c r="D14" s="566"/>
      <c r="E14" s="1409" t="s">
        <v>21</v>
      </c>
      <c r="F14" s="1409"/>
      <c r="G14" s="1410" t="s">
        <v>24</v>
      </c>
      <c r="H14" s="1409" t="s">
        <v>21</v>
      </c>
      <c r="I14" s="1409"/>
      <c r="J14" s="1410" t="s">
        <v>24</v>
      </c>
      <c r="K14" s="1409" t="s">
        <v>21</v>
      </c>
      <c r="L14" s="1409"/>
      <c r="M14" s="1410" t="s">
        <v>24</v>
      </c>
      <c r="N14" s="1409" t="s">
        <v>21</v>
      </c>
      <c r="O14" s="1409" t="s">
        <v>21</v>
      </c>
      <c r="P14" s="1410" t="s">
        <v>21</v>
      </c>
      <c r="Q14" s="1409" t="s">
        <v>21</v>
      </c>
      <c r="R14" s="1409"/>
      <c r="S14" s="1410"/>
    </row>
    <row r="15" spans="1:40" s="318" customFormat="1" x14ac:dyDescent="0.25">
      <c r="A15" s="567" t="s">
        <v>864</v>
      </c>
      <c r="B15" s="568"/>
      <c r="C15" s="571"/>
      <c r="D15" s="571"/>
      <c r="E15" s="572"/>
      <c r="F15" s="572"/>
      <c r="G15" s="573"/>
      <c r="H15" s="572"/>
      <c r="I15" s="572"/>
      <c r="J15" s="573"/>
      <c r="K15" s="572"/>
      <c r="L15" s="572"/>
      <c r="M15" s="573"/>
      <c r="N15" s="572"/>
      <c r="O15" s="572"/>
      <c r="P15" s="573"/>
      <c r="Q15" s="572"/>
      <c r="R15" s="572"/>
      <c r="S15" s="573"/>
      <c r="T15" s="477"/>
      <c r="U15" s="1402"/>
      <c r="V15" s="1402"/>
      <c r="W15" s="1402"/>
      <c r="X15" s="1402"/>
      <c r="Y15" s="1402"/>
      <c r="Z15" s="1402"/>
    </row>
    <row r="16" spans="1:40" s="318" customFormat="1" x14ac:dyDescent="0.25">
      <c r="A16" s="574"/>
      <c r="B16" s="575" t="s">
        <v>867</v>
      </c>
      <c r="C16" s="592" t="s">
        <v>982</v>
      </c>
      <c r="D16" s="577"/>
      <c r="E16" s="1404"/>
      <c r="F16" s="1404"/>
      <c r="G16" s="1405"/>
      <c r="H16" s="1403"/>
      <c r="I16" s="1404"/>
      <c r="J16" s="1405"/>
      <c r="K16" s="1404"/>
      <c r="L16" s="1404"/>
      <c r="M16" s="1405"/>
      <c r="N16" s="1404"/>
      <c r="O16" s="1404"/>
      <c r="P16" s="1405"/>
      <c r="Q16" s="1404"/>
      <c r="R16" s="1404"/>
      <c r="S16" s="1405"/>
      <c r="T16" s="363"/>
      <c r="U16" s="1366"/>
      <c r="V16" s="1366"/>
      <c r="W16" s="1366"/>
      <c r="X16" s="1366"/>
      <c r="Y16" s="1366"/>
      <c r="Z16" s="1366"/>
    </row>
    <row r="17" spans="1:26" s="318" customFormat="1" x14ac:dyDescent="0.25">
      <c r="A17" s="574"/>
      <c r="B17" s="578" t="s">
        <v>869</v>
      </c>
      <c r="C17" s="592">
        <v>2.2000000000000002</v>
      </c>
      <c r="D17" s="579"/>
      <c r="E17" s="1403"/>
      <c r="F17" s="1404"/>
      <c r="G17" s="1405"/>
      <c r="H17" s="1403"/>
      <c r="I17" s="1404"/>
      <c r="J17" s="1405"/>
      <c r="K17" s="1403"/>
      <c r="L17" s="1404"/>
      <c r="M17" s="1405"/>
      <c r="N17" s="1403"/>
      <c r="O17" s="1404"/>
      <c r="P17" s="1405"/>
      <c r="Q17" s="1403"/>
      <c r="R17" s="1404"/>
      <c r="S17" s="1405"/>
      <c r="T17" s="363"/>
      <c r="U17" s="1366"/>
      <c r="V17" s="1366"/>
      <c r="W17" s="1366"/>
      <c r="X17" s="1366"/>
      <c r="Y17" s="1366"/>
      <c r="Z17" s="1366"/>
    </row>
    <row r="18" spans="1:26" s="318" customFormat="1" x14ac:dyDescent="0.25">
      <c r="A18" s="574"/>
      <c r="B18" s="578" t="s">
        <v>870</v>
      </c>
      <c r="C18" s="576">
        <v>1</v>
      </c>
      <c r="D18" s="579"/>
      <c r="E18" s="1403"/>
      <c r="F18" s="1404"/>
      <c r="G18" s="1405"/>
      <c r="H18" s="1403"/>
      <c r="I18" s="1404"/>
      <c r="J18" s="1405"/>
      <c r="K18" s="1403"/>
      <c r="L18" s="1404"/>
      <c r="M18" s="1405"/>
      <c r="N18" s="1403"/>
      <c r="O18" s="1404"/>
      <c r="P18" s="1405"/>
      <c r="Q18" s="1403"/>
      <c r="R18" s="1404"/>
      <c r="S18" s="1405"/>
      <c r="T18" s="363"/>
      <c r="U18" s="1366"/>
      <c r="V18" s="1366"/>
      <c r="W18" s="1366"/>
      <c r="X18" s="1366"/>
      <c r="Y18" s="1366"/>
      <c r="Z18" s="1366"/>
    </row>
    <row r="19" spans="1:26" s="318" customFormat="1" x14ac:dyDescent="0.25">
      <c r="A19" s="574"/>
      <c r="B19" s="578" t="s">
        <v>886</v>
      </c>
      <c r="C19" s="576">
        <v>0</v>
      </c>
      <c r="D19" s="579"/>
      <c r="E19" s="1403"/>
      <c r="F19" s="1404"/>
      <c r="G19" s="1405"/>
      <c r="H19" s="1403"/>
      <c r="I19" s="1404"/>
      <c r="J19" s="1405"/>
      <c r="K19" s="1403"/>
      <c r="L19" s="1404"/>
      <c r="M19" s="1405"/>
      <c r="N19" s="1403"/>
      <c r="O19" s="1404"/>
      <c r="P19" s="1405"/>
      <c r="Q19" s="1403"/>
      <c r="R19" s="1404"/>
      <c r="S19" s="1405"/>
      <c r="T19" s="363"/>
      <c r="U19" s="1366"/>
      <c r="V19" s="1366"/>
      <c r="W19" s="1366"/>
      <c r="X19" s="1366"/>
      <c r="Y19" s="1366"/>
      <c r="Z19" s="1366"/>
    </row>
    <row r="20" spans="1:26" s="318" customFormat="1" ht="66.75" customHeight="1" x14ac:dyDescent="0.25">
      <c r="A20" s="574"/>
      <c r="B20" s="578" t="s">
        <v>874</v>
      </c>
      <c r="C20" s="592" t="s">
        <v>983</v>
      </c>
      <c r="D20" s="579"/>
      <c r="E20" s="1406"/>
      <c r="F20" s="1404"/>
      <c r="G20" s="1405"/>
      <c r="H20" s="1406"/>
      <c r="I20" s="1404"/>
      <c r="J20" s="1405"/>
      <c r="K20" s="1406"/>
      <c r="L20" s="1404"/>
      <c r="M20" s="1405"/>
      <c r="N20" s="1406"/>
      <c r="O20" s="1404"/>
      <c r="P20" s="1405"/>
      <c r="Q20" s="1406"/>
      <c r="R20" s="1404"/>
      <c r="S20" s="1405"/>
      <c r="T20" s="352"/>
      <c r="U20" s="1384"/>
      <c r="V20" s="1384"/>
      <c r="W20" s="1384"/>
      <c r="X20" s="1384"/>
      <c r="Y20" s="1384"/>
      <c r="Z20" s="1384"/>
    </row>
    <row r="21" spans="1:26" s="318" customFormat="1" x14ac:dyDescent="0.25">
      <c r="A21" s="574"/>
      <c r="B21" s="578" t="s">
        <v>876</v>
      </c>
      <c r="C21" s="576">
        <v>28</v>
      </c>
      <c r="D21" s="579"/>
      <c r="E21" s="1403"/>
      <c r="F21" s="1404"/>
      <c r="G21" s="1405"/>
      <c r="H21" s="1403"/>
      <c r="I21" s="1404"/>
      <c r="J21" s="1405"/>
      <c r="K21" s="1403"/>
      <c r="L21" s="1404"/>
      <c r="M21" s="1405"/>
      <c r="N21" s="1403"/>
      <c r="O21" s="1404"/>
      <c r="P21" s="1405"/>
      <c r="Q21" s="1403"/>
      <c r="R21" s="1404"/>
      <c r="S21" s="1405"/>
      <c r="T21" s="363"/>
      <c r="U21" s="1366"/>
      <c r="V21" s="1366"/>
      <c r="W21" s="1366"/>
      <c r="X21" s="1366"/>
      <c r="Y21" s="1366"/>
      <c r="Z21" s="1366"/>
    </row>
    <row r="22" spans="1:26" s="318" customFormat="1" x14ac:dyDescent="0.25">
      <c r="A22" s="574"/>
      <c r="B22" s="580" t="s">
        <v>877</v>
      </c>
      <c r="C22" s="576" t="s">
        <v>984</v>
      </c>
      <c r="D22" s="579"/>
      <c r="E22" s="1403"/>
      <c r="F22" s="1404"/>
      <c r="G22" s="1405"/>
      <c r="H22" s="1403"/>
      <c r="I22" s="1404"/>
      <c r="J22" s="1405"/>
      <c r="K22" s="1403"/>
      <c r="L22" s="1404"/>
      <c r="M22" s="1405"/>
      <c r="N22" s="1403"/>
      <c r="O22" s="1404"/>
      <c r="P22" s="1405"/>
      <c r="Q22" s="1403"/>
      <c r="R22" s="1404"/>
      <c r="S22" s="1405"/>
      <c r="T22" s="363"/>
      <c r="U22" s="1366"/>
      <c r="V22" s="1366"/>
      <c r="W22" s="1366"/>
      <c r="X22" s="1366"/>
      <c r="Y22" s="1366"/>
      <c r="Z22" s="1366"/>
    </row>
    <row r="23" spans="1:26" s="318" customFormat="1" x14ac:dyDescent="0.25">
      <c r="A23" s="574"/>
      <c r="B23" s="580" t="s">
        <v>878</v>
      </c>
      <c r="C23" s="576" t="s">
        <v>885</v>
      </c>
      <c r="D23" s="579"/>
      <c r="E23" s="1403"/>
      <c r="F23" s="1404"/>
      <c r="G23" s="1405"/>
      <c r="H23" s="1403"/>
      <c r="I23" s="1404"/>
      <c r="J23" s="1405"/>
      <c r="K23" s="1403"/>
      <c r="L23" s="1404"/>
      <c r="M23" s="1405"/>
      <c r="N23" s="1403"/>
      <c r="O23" s="1404"/>
      <c r="P23" s="1405"/>
      <c r="Q23" s="1403"/>
      <c r="R23" s="1404"/>
      <c r="S23" s="1405"/>
      <c r="T23" s="363"/>
      <c r="U23" s="1366"/>
      <c r="V23" s="1366"/>
      <c r="W23" s="1366"/>
      <c r="X23" s="1366"/>
      <c r="Y23" s="1366"/>
      <c r="Z23" s="1366"/>
    </row>
    <row r="24" spans="1:26" s="318" customFormat="1" x14ac:dyDescent="0.25">
      <c r="A24" s="574"/>
      <c r="B24" s="580" t="s">
        <v>879</v>
      </c>
      <c r="C24" s="576" t="s">
        <v>940</v>
      </c>
      <c r="D24" s="579"/>
      <c r="E24" s="1403"/>
      <c r="F24" s="1404"/>
      <c r="G24" s="1405"/>
      <c r="H24" s="1403"/>
      <c r="I24" s="1404"/>
      <c r="J24" s="1405"/>
      <c r="K24" s="1403"/>
      <c r="L24" s="1404"/>
      <c r="M24" s="1405"/>
      <c r="N24" s="1403"/>
      <c r="O24" s="1404"/>
      <c r="P24" s="1405"/>
      <c r="Q24" s="1403"/>
      <c r="R24" s="1404"/>
      <c r="S24" s="1405"/>
      <c r="T24" s="363"/>
      <c r="U24" s="1366"/>
      <c r="V24" s="1366"/>
      <c r="W24" s="1366"/>
      <c r="X24" s="1366"/>
      <c r="Y24" s="1366"/>
      <c r="Z24" s="1366"/>
    </row>
    <row r="25" spans="1:26" s="318" customFormat="1" x14ac:dyDescent="0.25">
      <c r="A25" s="574"/>
      <c r="B25" s="580" t="s">
        <v>882</v>
      </c>
      <c r="C25" s="576" t="s">
        <v>885</v>
      </c>
      <c r="D25" s="579"/>
      <c r="E25" s="1403"/>
      <c r="F25" s="1404"/>
      <c r="G25" s="1405"/>
      <c r="H25" s="1403"/>
      <c r="I25" s="1404"/>
      <c r="J25" s="1405"/>
      <c r="K25" s="1403"/>
      <c r="L25" s="1404"/>
      <c r="M25" s="1405"/>
      <c r="N25" s="1403"/>
      <c r="O25" s="1404"/>
      <c r="P25" s="1405"/>
      <c r="Q25" s="1403"/>
      <c r="R25" s="1404"/>
      <c r="S25" s="1405"/>
      <c r="T25" s="363"/>
      <c r="U25" s="1366"/>
      <c r="V25" s="1366"/>
      <c r="W25" s="1366"/>
      <c r="X25" s="1366"/>
      <c r="Y25" s="1366"/>
      <c r="Z25" s="1366"/>
    </row>
    <row r="26" spans="1:26" s="318" customFormat="1" ht="63.75" x14ac:dyDescent="0.25">
      <c r="A26" s="574"/>
      <c r="B26" s="580" t="s">
        <v>871</v>
      </c>
      <c r="C26" s="576" t="s">
        <v>923</v>
      </c>
      <c r="D26" s="579" t="s">
        <v>924</v>
      </c>
      <c r="E26" s="1403"/>
      <c r="F26" s="1404"/>
      <c r="G26" s="1405"/>
      <c r="H26" s="1403"/>
      <c r="I26" s="1404"/>
      <c r="J26" s="1405"/>
      <c r="K26" s="1403"/>
      <c r="L26" s="1404"/>
      <c r="M26" s="1405"/>
      <c r="N26" s="1403"/>
      <c r="O26" s="1404"/>
      <c r="P26" s="1405"/>
      <c r="Q26" s="1403"/>
      <c r="R26" s="1404"/>
      <c r="S26" s="1405"/>
      <c r="T26" s="363"/>
      <c r="U26" s="1366"/>
      <c r="V26" s="1366"/>
      <c r="W26" s="1366"/>
      <c r="X26" s="1366"/>
      <c r="Y26" s="1366"/>
      <c r="Z26" s="1366"/>
    </row>
    <row r="27" spans="1:26" s="318" customFormat="1" x14ac:dyDescent="0.25">
      <c r="A27" s="574"/>
      <c r="B27" s="578" t="s">
        <v>880</v>
      </c>
      <c r="C27" s="576"/>
      <c r="D27" s="579"/>
      <c r="E27" s="1403"/>
      <c r="F27" s="1404"/>
      <c r="G27" s="1405"/>
      <c r="H27" s="1403"/>
      <c r="I27" s="1404"/>
      <c r="J27" s="1405"/>
      <c r="K27" s="1403"/>
      <c r="L27" s="1404"/>
      <c r="M27" s="1405"/>
      <c r="N27" s="1403"/>
      <c r="O27" s="1404"/>
      <c r="P27" s="1405"/>
      <c r="Q27" s="1403"/>
      <c r="R27" s="1404"/>
      <c r="S27" s="1405"/>
      <c r="T27" s="363"/>
      <c r="U27" s="1366"/>
      <c r="V27" s="1366"/>
      <c r="W27" s="1366"/>
      <c r="X27" s="1366"/>
      <c r="Y27" s="1366"/>
      <c r="Z27" s="1366"/>
    </row>
    <row r="28" spans="1:26" s="318" customFormat="1" x14ac:dyDescent="0.25">
      <c r="A28" s="574"/>
      <c r="B28" s="578" t="s">
        <v>875</v>
      </c>
      <c r="C28" s="576">
        <v>3</v>
      </c>
      <c r="D28" s="579"/>
      <c r="E28" s="1403"/>
      <c r="F28" s="1404"/>
      <c r="G28" s="1405"/>
      <c r="H28" s="1403"/>
      <c r="I28" s="1404"/>
      <c r="J28" s="1405"/>
      <c r="K28" s="1403"/>
      <c r="L28" s="1404"/>
      <c r="M28" s="1405"/>
      <c r="N28" s="1403"/>
      <c r="O28" s="1404"/>
      <c r="P28" s="1405"/>
      <c r="Q28" s="1403"/>
      <c r="R28" s="1404"/>
      <c r="S28" s="1405"/>
      <c r="T28" s="363"/>
      <c r="U28" s="1366"/>
      <c r="V28" s="1366"/>
      <c r="W28" s="1366"/>
      <c r="X28" s="1366"/>
      <c r="Y28" s="1366"/>
      <c r="Z28" s="1366"/>
    </row>
    <row r="29" spans="1:26" s="318" customFormat="1" ht="30" customHeight="1" x14ac:dyDescent="0.25">
      <c r="A29" s="574"/>
      <c r="B29" s="578" t="s">
        <v>872</v>
      </c>
      <c r="C29" s="576" t="s">
        <v>985</v>
      </c>
      <c r="D29" s="579"/>
      <c r="E29" s="1403"/>
      <c r="F29" s="1404"/>
      <c r="G29" s="1405"/>
      <c r="H29" s="1403"/>
      <c r="I29" s="1404"/>
      <c r="J29" s="1405"/>
      <c r="K29" s="1403"/>
      <c r="L29" s="1404"/>
      <c r="M29" s="1405"/>
      <c r="N29" s="1403"/>
      <c r="O29" s="1404"/>
      <c r="P29" s="1405"/>
      <c r="Q29" s="1403"/>
      <c r="R29" s="1404"/>
      <c r="S29" s="1405"/>
      <c r="T29" s="363"/>
      <c r="U29" s="1366"/>
      <c r="V29" s="1366"/>
      <c r="W29" s="1366"/>
      <c r="X29" s="1366"/>
      <c r="Y29" s="1366"/>
      <c r="Z29" s="1366"/>
    </row>
    <row r="30" spans="1:26" s="423" customFormat="1" ht="38.25" x14ac:dyDescent="0.25">
      <c r="A30" s="574"/>
      <c r="B30" s="578" t="s">
        <v>895</v>
      </c>
      <c r="C30" s="592" t="s">
        <v>1579</v>
      </c>
      <c r="D30" s="577"/>
      <c r="E30" s="581" t="s">
        <v>1578</v>
      </c>
      <c r="F30" s="581" t="s">
        <v>1578</v>
      </c>
      <c r="G30" s="582" t="s">
        <v>1579</v>
      </c>
      <c r="H30" s="581" t="s">
        <v>925</v>
      </c>
      <c r="I30" s="583" t="s">
        <v>927</v>
      </c>
      <c r="J30" s="582" t="s">
        <v>928</v>
      </c>
      <c r="K30" s="584"/>
      <c r="L30" s="585"/>
      <c r="M30" s="586"/>
      <c r="N30" s="584"/>
      <c r="O30" s="585"/>
      <c r="P30" s="586"/>
      <c r="Q30" s="584"/>
      <c r="R30" s="585"/>
      <c r="S30" s="586"/>
      <c r="T30" s="363"/>
      <c r="U30" s="1366"/>
      <c r="V30" s="1366"/>
      <c r="W30" s="1366"/>
      <c r="X30" s="1366"/>
      <c r="Y30" s="1366"/>
      <c r="Z30" s="1366"/>
    </row>
    <row r="31" spans="1:26" s="318" customFormat="1" ht="63.75" x14ac:dyDescent="0.25">
      <c r="A31" s="574"/>
      <c r="B31" s="578" t="s">
        <v>881</v>
      </c>
      <c r="C31" s="592" t="s">
        <v>1577</v>
      </c>
      <c r="D31" s="577"/>
      <c r="E31" s="581" t="s">
        <v>1576</v>
      </c>
      <c r="F31" s="581" t="s">
        <v>1575</v>
      </c>
      <c r="G31" s="582" t="s">
        <v>1574</v>
      </c>
      <c r="H31" s="581" t="s">
        <v>926</v>
      </c>
      <c r="I31" s="583" t="s">
        <v>926</v>
      </c>
      <c r="J31" s="582" t="s">
        <v>929</v>
      </c>
      <c r="K31" s="584"/>
      <c r="L31" s="585"/>
      <c r="M31" s="586"/>
      <c r="N31" s="584"/>
      <c r="O31" s="585"/>
      <c r="P31" s="586"/>
      <c r="Q31" s="584"/>
      <c r="R31" s="585"/>
      <c r="S31" s="586"/>
      <c r="T31" s="363"/>
      <c r="U31" s="1366"/>
      <c r="V31" s="1366"/>
      <c r="W31" s="1366"/>
      <c r="X31" s="1366"/>
      <c r="Y31" s="1366"/>
      <c r="Z31" s="1366"/>
    </row>
    <row r="32" spans="1:26" s="318" customFormat="1" x14ac:dyDescent="0.25">
      <c r="A32" s="574"/>
      <c r="B32" s="578" t="s">
        <v>873</v>
      </c>
      <c r="C32" s="576" t="s">
        <v>986</v>
      </c>
      <c r="D32" s="577"/>
      <c r="E32" s="1403"/>
      <c r="F32" s="1404"/>
      <c r="G32" s="1405"/>
      <c r="H32" s="1403"/>
      <c r="I32" s="1404"/>
      <c r="J32" s="1405"/>
      <c r="K32" s="1404"/>
      <c r="L32" s="1404"/>
      <c r="M32" s="1405"/>
      <c r="N32" s="1403"/>
      <c r="O32" s="1404"/>
      <c r="P32" s="1405"/>
      <c r="Q32" s="1404"/>
      <c r="R32" s="1404"/>
      <c r="S32" s="1405"/>
      <c r="T32" s="363"/>
      <c r="U32" s="1366"/>
      <c r="V32" s="1366"/>
      <c r="W32" s="1366"/>
      <c r="X32" s="1366"/>
      <c r="Y32" s="1366"/>
      <c r="Z32" s="1366"/>
    </row>
    <row r="33" spans="1:40" ht="15.75" thickBot="1" x14ac:dyDescent="0.3">
      <c r="A33" s="1411" t="s">
        <v>0</v>
      </c>
      <c r="B33" s="1412"/>
      <c r="C33" s="570"/>
      <c r="D33" s="587"/>
      <c r="E33" s="698"/>
      <c r="F33" s="698"/>
      <c r="G33" s="705"/>
      <c r="H33" s="588"/>
      <c r="I33" s="588"/>
      <c r="J33" s="589"/>
      <c r="K33" s="698"/>
      <c r="L33" s="698"/>
      <c r="M33" s="705"/>
      <c r="N33" s="698"/>
      <c r="O33" s="698"/>
      <c r="P33" s="705"/>
      <c r="Q33" s="698"/>
      <c r="R33" s="698"/>
      <c r="S33" s="705"/>
    </row>
    <row r="34" spans="1:40" s="1" customFormat="1" ht="27.75" customHeight="1" thickBot="1" x14ac:dyDescent="0.25">
      <c r="A34" s="590"/>
      <c r="B34" s="591" t="s">
        <v>803</v>
      </c>
      <c r="C34" s="592" t="s">
        <v>942</v>
      </c>
      <c r="D34" s="593" t="s">
        <v>822</v>
      </c>
      <c r="E34" s="710"/>
      <c r="F34" s="710"/>
      <c r="G34" s="708"/>
      <c r="H34" s="594"/>
      <c r="I34" s="594"/>
      <c r="J34" s="595"/>
      <c r="K34" s="710"/>
      <c r="L34" s="710"/>
      <c r="M34" s="708"/>
      <c r="N34" s="710"/>
      <c r="O34" s="710"/>
      <c r="P34" s="708"/>
      <c r="Q34" s="710"/>
      <c r="R34" s="710"/>
      <c r="S34" s="708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0"/>
      <c r="B35" s="578" t="s">
        <v>5</v>
      </c>
      <c r="C35" s="592">
        <v>7.4999999999999997E-2</v>
      </c>
      <c r="D35" s="596" t="s">
        <v>655</v>
      </c>
      <c r="E35" s="710"/>
      <c r="F35" s="710"/>
      <c r="G35" s="708"/>
      <c r="H35" s="594"/>
      <c r="I35" s="594"/>
      <c r="J35" s="595"/>
      <c r="K35" s="710"/>
      <c r="L35" s="710"/>
      <c r="M35" s="708"/>
      <c r="N35" s="710"/>
      <c r="O35" s="710"/>
      <c r="P35" s="708"/>
      <c r="Q35" s="710"/>
      <c r="R35" s="710"/>
      <c r="S35" s="708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0"/>
      <c r="B36" s="578" t="s">
        <v>6</v>
      </c>
      <c r="C36" s="592" t="s">
        <v>832</v>
      </c>
      <c r="D36" s="596" t="s">
        <v>678</v>
      </c>
      <c r="E36" s="710"/>
      <c r="F36" s="710"/>
      <c r="G36" s="708"/>
      <c r="H36" s="594"/>
      <c r="I36" s="594"/>
      <c r="J36" s="595"/>
      <c r="K36" s="710"/>
      <c r="L36" s="710"/>
      <c r="M36" s="708"/>
      <c r="N36" s="710"/>
      <c r="O36" s="710"/>
      <c r="P36" s="708"/>
      <c r="Q36" s="710"/>
      <c r="R36" s="710"/>
      <c r="S36" s="708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0"/>
      <c r="B37" s="214" t="s">
        <v>1564</v>
      </c>
      <c r="C37" s="592">
        <v>0.63</v>
      </c>
      <c r="D37" s="596" t="s">
        <v>758</v>
      </c>
      <c r="E37" s="710"/>
      <c r="F37" s="710"/>
      <c r="G37" s="708"/>
      <c r="H37" s="594"/>
      <c r="I37" s="594"/>
      <c r="J37" s="595"/>
      <c r="K37" s="710"/>
      <c r="L37" s="710"/>
      <c r="M37" s="708"/>
      <c r="N37" s="710"/>
      <c r="O37" s="710"/>
      <c r="P37" s="708"/>
      <c r="Q37" s="710"/>
      <c r="R37" s="710"/>
      <c r="S37" s="708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0"/>
      <c r="B38" s="214" t="s">
        <v>1565</v>
      </c>
      <c r="C38" s="592">
        <v>0.75</v>
      </c>
      <c r="D38" s="596" t="s">
        <v>759</v>
      </c>
      <c r="E38" s="710"/>
      <c r="F38" s="710"/>
      <c r="G38" s="708"/>
      <c r="H38" s="594"/>
      <c r="I38" s="594"/>
      <c r="J38" s="595"/>
      <c r="K38" s="710"/>
      <c r="L38" s="710"/>
      <c r="M38" s="708"/>
      <c r="N38" s="710"/>
      <c r="O38" s="710"/>
      <c r="P38" s="708"/>
      <c r="Q38" s="710"/>
      <c r="R38" s="710"/>
      <c r="S38" s="70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0"/>
      <c r="B39" s="578" t="s">
        <v>2</v>
      </c>
      <c r="C39" s="592" t="s">
        <v>574</v>
      </c>
      <c r="D39" s="596" t="s">
        <v>1054</v>
      </c>
      <c r="E39" s="710"/>
      <c r="F39" s="710"/>
      <c r="G39" s="708"/>
      <c r="H39" s="594"/>
      <c r="I39" s="594"/>
      <c r="J39" s="595"/>
      <c r="K39" s="710"/>
      <c r="L39" s="710"/>
      <c r="M39" s="708"/>
      <c r="N39" s="710"/>
      <c r="O39" s="710"/>
      <c r="P39" s="708"/>
      <c r="Q39" s="710"/>
      <c r="R39" s="710"/>
      <c r="S39" s="708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0"/>
      <c r="B40" s="578" t="s">
        <v>3</v>
      </c>
      <c r="C40" s="592">
        <v>9.8000000000000004E-2</v>
      </c>
      <c r="D40" s="596" t="s">
        <v>658</v>
      </c>
      <c r="E40" s="710"/>
      <c r="F40" s="710"/>
      <c r="G40" s="708"/>
      <c r="H40" s="594"/>
      <c r="I40" s="594"/>
      <c r="J40" s="595"/>
      <c r="K40" s="710"/>
      <c r="L40" s="710"/>
      <c r="M40" s="708"/>
      <c r="N40" s="710"/>
      <c r="O40" s="710"/>
      <c r="P40" s="708"/>
      <c r="Q40" s="710"/>
      <c r="R40" s="710"/>
      <c r="S40" s="708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0"/>
      <c r="B41" s="578" t="s">
        <v>1</v>
      </c>
      <c r="C41" s="592" t="s">
        <v>833</v>
      </c>
      <c r="D41" s="596" t="s">
        <v>678</v>
      </c>
      <c r="E41" s="710"/>
      <c r="F41" s="710"/>
      <c r="G41" s="708"/>
      <c r="H41" s="594"/>
      <c r="I41" s="594"/>
      <c r="J41" s="595"/>
      <c r="K41" s="710"/>
      <c r="L41" s="710"/>
      <c r="M41" s="708"/>
      <c r="N41" s="710"/>
      <c r="O41" s="710"/>
      <c r="P41" s="708"/>
      <c r="Q41" s="710"/>
      <c r="R41" s="710"/>
      <c r="S41" s="708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0"/>
      <c r="B42" s="578" t="s">
        <v>9</v>
      </c>
      <c r="C42" s="592" t="s">
        <v>45</v>
      </c>
      <c r="D42" s="596" t="s">
        <v>824</v>
      </c>
      <c r="E42" s="710"/>
      <c r="F42" s="710"/>
      <c r="G42" s="708"/>
      <c r="H42" s="594"/>
      <c r="I42" s="594"/>
      <c r="J42" s="595"/>
      <c r="K42" s="710"/>
      <c r="L42" s="710"/>
      <c r="M42" s="708"/>
      <c r="N42" s="710"/>
      <c r="O42" s="710"/>
      <c r="P42" s="708"/>
      <c r="Q42" s="710"/>
      <c r="R42" s="710"/>
      <c r="S42" s="708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0"/>
      <c r="B43" s="578" t="s">
        <v>97</v>
      </c>
      <c r="C43" s="592" t="s">
        <v>45</v>
      </c>
      <c r="D43" s="596" t="s">
        <v>659</v>
      </c>
      <c r="E43" s="710"/>
      <c r="F43" s="710"/>
      <c r="G43" s="708"/>
      <c r="H43" s="594"/>
      <c r="I43" s="594"/>
      <c r="J43" s="595"/>
      <c r="K43" s="710"/>
      <c r="L43" s="710"/>
      <c r="M43" s="708"/>
      <c r="N43" s="710"/>
      <c r="O43" s="710"/>
      <c r="P43" s="708"/>
      <c r="Q43" s="710"/>
      <c r="R43" s="710"/>
      <c r="S43" s="708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0"/>
      <c r="B44" s="591" t="s">
        <v>10</v>
      </c>
      <c r="C44" s="592" t="s">
        <v>45</v>
      </c>
      <c r="D44" s="596" t="s">
        <v>678</v>
      </c>
      <c r="E44" s="710"/>
      <c r="F44" s="710"/>
      <c r="G44" s="708"/>
      <c r="H44" s="594"/>
      <c r="I44" s="594"/>
      <c r="J44" s="595"/>
      <c r="K44" s="710"/>
      <c r="L44" s="710"/>
      <c r="M44" s="708"/>
      <c r="N44" s="710"/>
      <c r="O44" s="710"/>
      <c r="P44" s="708"/>
      <c r="Q44" s="710"/>
      <c r="R44" s="710"/>
      <c r="S44" s="708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0"/>
      <c r="B45" s="591" t="s">
        <v>1014</v>
      </c>
      <c r="C45" s="592" t="s">
        <v>1037</v>
      </c>
      <c r="D45" s="596" t="s">
        <v>660</v>
      </c>
      <c r="E45" s="710"/>
      <c r="F45" s="710"/>
      <c r="G45" s="708"/>
      <c r="H45" s="594"/>
      <c r="I45" s="594"/>
      <c r="J45" s="595"/>
      <c r="K45" s="710"/>
      <c r="L45" s="710"/>
      <c r="M45" s="708"/>
      <c r="N45" s="710"/>
      <c r="O45" s="710"/>
      <c r="P45" s="708"/>
      <c r="Q45" s="710"/>
      <c r="R45" s="710"/>
      <c r="S45" s="708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0"/>
      <c r="B46" s="27" t="s">
        <v>1303</v>
      </c>
      <c r="C46" s="592" t="s">
        <v>187</v>
      </c>
      <c r="D46" s="596" t="s">
        <v>661</v>
      </c>
      <c r="E46" s="710"/>
      <c r="F46" s="710"/>
      <c r="G46" s="708"/>
      <c r="H46" s="594"/>
      <c r="I46" s="594"/>
      <c r="J46" s="595"/>
      <c r="K46" s="710"/>
      <c r="L46" s="710"/>
      <c r="M46" s="708"/>
      <c r="N46" s="710"/>
      <c r="O46" s="710"/>
      <c r="P46" s="708"/>
      <c r="Q46" s="710"/>
      <c r="R46" s="710"/>
      <c r="S46" s="708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0"/>
      <c r="B47" s="578" t="s">
        <v>11</v>
      </c>
      <c r="C47" s="592" t="s">
        <v>575</v>
      </c>
      <c r="D47" s="596" t="s">
        <v>662</v>
      </c>
      <c r="E47" s="710"/>
      <c r="F47" s="710"/>
      <c r="G47" s="708"/>
      <c r="H47" s="594"/>
      <c r="I47" s="594"/>
      <c r="J47" s="595"/>
      <c r="K47" s="710"/>
      <c r="L47" s="710"/>
      <c r="M47" s="708"/>
      <c r="N47" s="710"/>
      <c r="O47" s="710"/>
      <c r="P47" s="708"/>
      <c r="Q47" s="710"/>
      <c r="R47" s="710"/>
      <c r="S47" s="708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0"/>
      <c r="B48" s="578" t="s">
        <v>12</v>
      </c>
      <c r="C48" s="592" t="s">
        <v>576</v>
      </c>
      <c r="D48" s="596" t="s">
        <v>663</v>
      </c>
      <c r="E48" s="710"/>
      <c r="F48" s="710"/>
      <c r="G48" s="708"/>
      <c r="H48" s="594"/>
      <c r="I48" s="594"/>
      <c r="J48" s="595"/>
      <c r="K48" s="710"/>
      <c r="L48" s="710"/>
      <c r="M48" s="708"/>
      <c r="N48" s="710"/>
      <c r="O48" s="710"/>
      <c r="P48" s="708"/>
      <c r="Q48" s="710"/>
      <c r="R48" s="710"/>
      <c r="S48" s="708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0"/>
      <c r="B49" s="578" t="s">
        <v>13</v>
      </c>
      <c r="C49" s="592" t="s">
        <v>577</v>
      </c>
      <c r="D49" s="596" t="s">
        <v>664</v>
      </c>
      <c r="E49" s="710"/>
      <c r="F49" s="710"/>
      <c r="G49" s="708"/>
      <c r="H49" s="594"/>
      <c r="I49" s="594"/>
      <c r="J49" s="595"/>
      <c r="K49" s="710"/>
      <c r="L49" s="710"/>
      <c r="M49" s="708"/>
      <c r="N49" s="710"/>
      <c r="O49" s="710"/>
      <c r="P49" s="708"/>
      <c r="Q49" s="710"/>
      <c r="R49" s="710"/>
      <c r="S49" s="708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0"/>
      <c r="B50" s="578" t="s">
        <v>47</v>
      </c>
      <c r="C50" s="597" t="s">
        <v>45</v>
      </c>
      <c r="D50" s="596" t="s">
        <v>665</v>
      </c>
      <c r="E50" s="710"/>
      <c r="F50" s="710"/>
      <c r="G50" s="708"/>
      <c r="H50" s="594"/>
      <c r="I50" s="594"/>
      <c r="J50" s="595"/>
      <c r="K50" s="710"/>
      <c r="L50" s="710"/>
      <c r="M50" s="708"/>
      <c r="N50" s="710"/>
      <c r="O50" s="710"/>
      <c r="P50" s="708"/>
      <c r="Q50" s="710"/>
      <c r="R50" s="710"/>
      <c r="S50" s="708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74"/>
      <c r="B51" s="578" t="s">
        <v>42</v>
      </c>
      <c r="C51" s="597">
        <v>0.55000000000000004</v>
      </c>
      <c r="D51" s="596" t="s">
        <v>662</v>
      </c>
      <c r="E51" s="478">
        <v>0.55000000000000004</v>
      </c>
      <c r="F51" s="85">
        <v>0.55000000000000004</v>
      </c>
      <c r="G51" s="134">
        <v>0.57999999999999996</v>
      </c>
      <c r="H51" s="594"/>
      <c r="I51" s="594"/>
      <c r="J51" s="595"/>
      <c r="K51" s="699"/>
      <c r="L51" s="699"/>
      <c r="M51" s="706"/>
      <c r="N51" s="699"/>
      <c r="O51" s="699"/>
      <c r="P51" s="706"/>
      <c r="Q51" s="699"/>
      <c r="R51" s="699"/>
      <c r="S51" s="706"/>
      <c r="T51" s="551"/>
    </row>
    <row r="52" spans="1:40" ht="15.75" thickBot="1" x14ac:dyDescent="0.3">
      <c r="A52" s="574"/>
      <c r="B52" s="578" t="s">
        <v>43</v>
      </c>
      <c r="C52" s="597">
        <v>0.2</v>
      </c>
      <c r="D52" s="596" t="s">
        <v>663</v>
      </c>
      <c r="E52" s="478">
        <v>0.2</v>
      </c>
      <c r="F52" s="85">
        <v>0.2</v>
      </c>
      <c r="G52" s="134">
        <v>0.25</v>
      </c>
      <c r="H52" s="594"/>
      <c r="I52" s="594"/>
      <c r="J52" s="595"/>
      <c r="K52" s="699"/>
      <c r="L52" s="699"/>
      <c r="M52" s="706"/>
      <c r="N52" s="699"/>
      <c r="O52" s="699"/>
      <c r="P52" s="706"/>
      <c r="Q52" s="699"/>
      <c r="R52" s="699"/>
      <c r="S52" s="706"/>
      <c r="T52" s="551"/>
    </row>
    <row r="53" spans="1:40" ht="15.75" thickBot="1" x14ac:dyDescent="0.3">
      <c r="A53" s="574"/>
      <c r="B53" s="578" t="s">
        <v>44</v>
      </c>
      <c r="C53" s="597">
        <v>0.4</v>
      </c>
      <c r="D53" s="596" t="s">
        <v>664</v>
      </c>
      <c r="E53" s="478">
        <v>0.4</v>
      </c>
      <c r="F53" s="85">
        <v>0.4</v>
      </c>
      <c r="G53" s="134">
        <v>0.49</v>
      </c>
      <c r="H53" s="594"/>
      <c r="I53" s="594"/>
      <c r="J53" s="595"/>
      <c r="K53" s="699"/>
      <c r="L53" s="699"/>
      <c r="M53" s="706"/>
      <c r="N53" s="699"/>
      <c r="O53" s="699"/>
      <c r="P53" s="706"/>
      <c r="Q53" s="699"/>
      <c r="R53" s="699"/>
      <c r="S53" s="706"/>
      <c r="T53" s="551"/>
    </row>
    <row r="54" spans="1:40" ht="145.5" customHeight="1" thickBot="1" x14ac:dyDescent="0.3">
      <c r="A54" s="574"/>
      <c r="B54" s="580" t="s">
        <v>315</v>
      </c>
      <c r="C54" s="639" t="s">
        <v>1022</v>
      </c>
      <c r="D54" s="697"/>
      <c r="E54" s="584"/>
      <c r="F54" s="585"/>
      <c r="G54" s="586"/>
      <c r="H54" s="581" t="s">
        <v>1840</v>
      </c>
      <c r="I54" s="583" t="s">
        <v>1840</v>
      </c>
      <c r="J54" s="582" t="s">
        <v>1135</v>
      </c>
      <c r="K54" s="581" t="s">
        <v>834</v>
      </c>
      <c r="L54" s="583" t="s">
        <v>1122</v>
      </c>
      <c r="M54" s="599" t="s">
        <v>835</v>
      </c>
      <c r="N54" s="585"/>
      <c r="O54" s="585"/>
      <c r="P54" s="713"/>
      <c r="Q54" s="585"/>
      <c r="R54" s="585"/>
      <c r="S54" s="713"/>
      <c r="T54" s="551"/>
    </row>
    <row r="55" spans="1:40" x14ac:dyDescent="0.25">
      <c r="A55" s="567" t="s">
        <v>59</v>
      </c>
      <c r="B55" s="568"/>
      <c r="C55" s="570"/>
      <c r="D55" s="570"/>
      <c r="E55" s="698"/>
      <c r="F55" s="698"/>
      <c r="G55" s="705"/>
      <c r="H55" s="588"/>
      <c r="I55" s="588"/>
      <c r="J55" s="589"/>
      <c r="K55" s="698"/>
      <c r="L55" s="698"/>
      <c r="M55" s="705"/>
      <c r="N55" s="698"/>
      <c r="O55" s="698"/>
      <c r="P55" s="705"/>
      <c r="Q55" s="698"/>
      <c r="R55" s="698"/>
      <c r="S55" s="705"/>
    </row>
    <row r="56" spans="1:40" ht="39" thickBot="1" x14ac:dyDescent="0.3">
      <c r="A56" s="574"/>
      <c r="B56" s="578" t="s">
        <v>134</v>
      </c>
      <c r="C56" s="592" t="s">
        <v>788</v>
      </c>
      <c r="D56" s="598"/>
      <c r="E56" s="699"/>
      <c r="F56" s="699"/>
      <c r="G56" s="706"/>
      <c r="H56" s="594"/>
      <c r="I56" s="594"/>
      <c r="J56" s="595"/>
      <c r="K56" s="699"/>
      <c r="L56" s="699"/>
      <c r="M56" s="706"/>
      <c r="N56" s="699"/>
      <c r="O56" s="699"/>
      <c r="P56" s="706"/>
      <c r="Q56" s="699"/>
      <c r="R56" s="699"/>
      <c r="S56" s="706"/>
    </row>
    <row r="57" spans="1:40" ht="26.25" thickBot="1" x14ac:dyDescent="0.3">
      <c r="A57" s="574"/>
      <c r="B57" s="600" t="s">
        <v>50</v>
      </c>
      <c r="C57" s="592" t="s">
        <v>789</v>
      </c>
      <c r="D57" s="598"/>
      <c r="E57" s="700"/>
      <c r="F57" s="700"/>
      <c r="G57" s="707"/>
      <c r="H57" s="594"/>
      <c r="I57" s="594"/>
      <c r="J57" s="595"/>
      <c r="K57" s="700"/>
      <c r="L57" s="700"/>
      <c r="M57" s="707"/>
      <c r="N57" s="700"/>
      <c r="O57" s="700"/>
      <c r="P57" s="707"/>
      <c r="Q57" s="700"/>
      <c r="R57" s="700"/>
      <c r="S57" s="707"/>
    </row>
    <row r="58" spans="1:40" s="7" customFormat="1" ht="26.25" thickBot="1" x14ac:dyDescent="0.3">
      <c r="A58" s="601"/>
      <c r="B58" s="578" t="s">
        <v>51</v>
      </c>
      <c r="C58" s="592" t="s">
        <v>1075</v>
      </c>
      <c r="D58" s="598"/>
      <c r="E58" s="700"/>
      <c r="F58" s="700"/>
      <c r="G58" s="707"/>
      <c r="H58" s="594"/>
      <c r="I58" s="594"/>
      <c r="J58" s="595"/>
      <c r="K58" s="700"/>
      <c r="L58" s="700"/>
      <c r="M58" s="707"/>
      <c r="N58" s="700"/>
      <c r="O58" s="700"/>
      <c r="P58" s="707"/>
      <c r="Q58" s="700"/>
      <c r="R58" s="700"/>
      <c r="S58" s="707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1"/>
      <c r="B59" s="578" t="s">
        <v>52</v>
      </c>
      <c r="C59" s="592" t="s">
        <v>1076</v>
      </c>
      <c r="D59" s="598"/>
      <c r="E59" s="700"/>
      <c r="F59" s="700"/>
      <c r="G59" s="707"/>
      <c r="H59" s="594"/>
      <c r="I59" s="594"/>
      <c r="J59" s="595"/>
      <c r="K59" s="700"/>
      <c r="L59" s="700"/>
      <c r="M59" s="707"/>
      <c r="N59" s="700"/>
      <c r="O59" s="700"/>
      <c r="P59" s="707"/>
      <c r="Q59" s="700"/>
      <c r="R59" s="700"/>
      <c r="S59" s="707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74"/>
      <c r="B60" s="578" t="s">
        <v>140</v>
      </c>
      <c r="C60" s="592" t="s">
        <v>790</v>
      </c>
      <c r="D60" s="598"/>
      <c r="E60" s="700"/>
      <c r="F60" s="700"/>
      <c r="G60" s="707"/>
      <c r="H60" s="594"/>
      <c r="I60" s="594"/>
      <c r="J60" s="595"/>
      <c r="K60" s="700"/>
      <c r="L60" s="700"/>
      <c r="M60" s="707"/>
      <c r="N60" s="700"/>
      <c r="O60" s="700"/>
      <c r="P60" s="707"/>
      <c r="Q60" s="700"/>
      <c r="R60" s="700"/>
      <c r="S60" s="707"/>
    </row>
    <row r="61" spans="1:40" ht="64.5" thickBot="1" x14ac:dyDescent="0.3">
      <c r="A61" s="574"/>
      <c r="B61" s="578" t="s">
        <v>53</v>
      </c>
      <c r="C61" s="592" t="s">
        <v>791</v>
      </c>
      <c r="D61" s="596" t="s">
        <v>666</v>
      </c>
      <c r="E61" s="700"/>
      <c r="F61" s="700"/>
      <c r="G61" s="707"/>
      <c r="H61" s="594"/>
      <c r="I61" s="594"/>
      <c r="J61" s="595"/>
      <c r="K61" s="700"/>
      <c r="L61" s="700"/>
      <c r="M61" s="707"/>
      <c r="N61" s="700"/>
      <c r="O61" s="700"/>
      <c r="P61" s="707"/>
      <c r="Q61" s="700"/>
      <c r="R61" s="700"/>
      <c r="S61" s="707"/>
    </row>
    <row r="62" spans="1:40" ht="26.25" thickBot="1" x14ac:dyDescent="0.3">
      <c r="A62" s="574"/>
      <c r="B62" s="27" t="s">
        <v>1724</v>
      </c>
      <c r="C62" s="592" t="s">
        <v>792</v>
      </c>
      <c r="D62" s="598"/>
      <c r="E62" s="700"/>
      <c r="F62" s="700"/>
      <c r="G62" s="707"/>
      <c r="H62" s="594"/>
      <c r="I62" s="594"/>
      <c r="J62" s="595"/>
      <c r="K62" s="700"/>
      <c r="L62" s="700"/>
      <c r="M62" s="707"/>
      <c r="N62" s="700"/>
      <c r="O62" s="700"/>
      <c r="P62" s="707"/>
      <c r="Q62" s="700"/>
      <c r="R62" s="700"/>
      <c r="S62" s="707"/>
    </row>
    <row r="63" spans="1:40" s="811" customFormat="1" ht="15.75" thickBot="1" x14ac:dyDescent="0.3">
      <c r="A63" s="574"/>
      <c r="B63" s="27" t="s">
        <v>1723</v>
      </c>
      <c r="C63" s="592"/>
      <c r="D63" s="598"/>
      <c r="E63" s="700"/>
      <c r="F63" s="700"/>
      <c r="G63" s="707"/>
      <c r="H63" s="594"/>
      <c r="I63" s="594"/>
      <c r="J63" s="595"/>
      <c r="K63" s="700"/>
      <c r="L63" s="700"/>
      <c r="M63" s="707"/>
      <c r="N63" s="700"/>
      <c r="O63" s="700"/>
      <c r="P63" s="707"/>
      <c r="Q63" s="700"/>
      <c r="R63" s="700"/>
      <c r="S63" s="707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</row>
    <row r="64" spans="1:40" s="811" customFormat="1" ht="15.75" thickBot="1" x14ac:dyDescent="0.3">
      <c r="A64" s="574"/>
      <c r="B64" s="27" t="s">
        <v>1729</v>
      </c>
      <c r="C64" s="592"/>
      <c r="D64" s="598"/>
      <c r="E64" s="700"/>
      <c r="F64" s="700"/>
      <c r="G64" s="707"/>
      <c r="H64" s="594"/>
      <c r="I64" s="594"/>
      <c r="J64" s="595"/>
      <c r="K64" s="700"/>
      <c r="L64" s="700"/>
      <c r="M64" s="707"/>
      <c r="N64" s="700"/>
      <c r="O64" s="700"/>
      <c r="P64" s="707"/>
      <c r="Q64" s="700"/>
      <c r="R64" s="700"/>
      <c r="S64" s="707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ht="15.75" thickBot="1" x14ac:dyDescent="0.3">
      <c r="A65" s="601"/>
      <c r="B65" s="578" t="s">
        <v>852</v>
      </c>
      <c r="C65" s="592">
        <v>4.48E-2</v>
      </c>
      <c r="D65" s="598"/>
      <c r="E65" s="700"/>
      <c r="F65" s="700"/>
      <c r="G65" s="707"/>
      <c r="H65" s="594"/>
      <c r="I65" s="594"/>
      <c r="J65" s="595"/>
      <c r="K65" s="700"/>
      <c r="L65" s="700"/>
      <c r="M65" s="707"/>
      <c r="N65" s="700"/>
      <c r="O65" s="700"/>
      <c r="P65" s="707"/>
      <c r="Q65" s="700"/>
      <c r="R65" s="700"/>
      <c r="S65" s="707"/>
    </row>
    <row r="66" spans="1:40" s="7" customFormat="1" ht="18" customHeight="1" thickBot="1" x14ac:dyDescent="0.3">
      <c r="A66" s="574"/>
      <c r="B66" s="578" t="s">
        <v>853</v>
      </c>
      <c r="C66" s="592" t="s">
        <v>987</v>
      </c>
      <c r="D66" s="598"/>
      <c r="E66" s="700"/>
      <c r="F66" s="700"/>
      <c r="G66" s="707"/>
      <c r="H66" s="594"/>
      <c r="I66" s="594"/>
      <c r="J66" s="595"/>
      <c r="K66" s="700"/>
      <c r="L66" s="700"/>
      <c r="M66" s="707"/>
      <c r="N66" s="700"/>
      <c r="O66" s="700"/>
      <c r="P66" s="707"/>
      <c r="Q66" s="700"/>
      <c r="R66" s="700"/>
      <c r="S66" s="707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</row>
    <row r="67" spans="1:40" s="7" customFormat="1" ht="18" customHeight="1" thickBot="1" x14ac:dyDescent="0.3">
      <c r="A67" s="574"/>
      <c r="B67" s="578" t="s">
        <v>883</v>
      </c>
      <c r="C67" s="592" t="s">
        <v>887</v>
      </c>
      <c r="D67" s="598"/>
      <c r="E67" s="700"/>
      <c r="F67" s="700"/>
      <c r="G67" s="707"/>
      <c r="H67" s="594"/>
      <c r="I67" s="594"/>
      <c r="J67" s="595"/>
      <c r="K67" s="700"/>
      <c r="L67" s="700"/>
      <c r="M67" s="707"/>
      <c r="N67" s="700"/>
      <c r="O67" s="700"/>
      <c r="P67" s="707"/>
      <c r="Q67" s="700"/>
      <c r="R67" s="700"/>
      <c r="S67" s="707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</row>
    <row r="68" spans="1:40" ht="15.75" thickBot="1" x14ac:dyDescent="0.3">
      <c r="A68" s="574"/>
      <c r="B68" s="578" t="s">
        <v>137</v>
      </c>
      <c r="C68" s="592" t="s">
        <v>45</v>
      </c>
      <c r="D68" s="598"/>
      <c r="E68" s="700"/>
      <c r="F68" s="700"/>
      <c r="G68" s="707"/>
      <c r="H68" s="594"/>
      <c r="I68" s="594"/>
      <c r="J68" s="595"/>
      <c r="K68" s="700"/>
      <c r="L68" s="700"/>
      <c r="M68" s="707"/>
      <c r="N68" s="700"/>
      <c r="O68" s="700"/>
      <c r="P68" s="707"/>
      <c r="Q68" s="700"/>
      <c r="R68" s="700"/>
      <c r="S68" s="707"/>
    </row>
    <row r="69" spans="1:40" ht="15.75" thickBot="1" x14ac:dyDescent="0.3">
      <c r="A69" s="574"/>
      <c r="B69" s="578" t="s">
        <v>54</v>
      </c>
      <c r="C69" s="592"/>
      <c r="D69" s="598"/>
      <c r="E69" s="700"/>
      <c r="F69" s="700"/>
      <c r="G69" s="707"/>
      <c r="H69" s="594"/>
      <c r="I69" s="594"/>
      <c r="J69" s="595"/>
      <c r="K69" s="700"/>
      <c r="L69" s="700"/>
      <c r="M69" s="707"/>
      <c r="N69" s="700"/>
      <c r="O69" s="700"/>
      <c r="P69" s="707"/>
      <c r="Q69" s="700"/>
      <c r="R69" s="700"/>
      <c r="S69" s="707"/>
    </row>
    <row r="70" spans="1:40" ht="15.75" thickBot="1" x14ac:dyDescent="0.3">
      <c r="A70" s="574"/>
      <c r="B70" s="578" t="s">
        <v>130</v>
      </c>
      <c r="C70" s="592"/>
      <c r="D70" s="598"/>
      <c r="E70" s="700"/>
      <c r="F70" s="700"/>
      <c r="G70" s="707"/>
      <c r="H70" s="594"/>
      <c r="I70" s="594"/>
      <c r="J70" s="595"/>
      <c r="K70" s="700"/>
      <c r="L70" s="700"/>
      <c r="M70" s="707"/>
      <c r="N70" s="700"/>
      <c r="O70" s="700"/>
      <c r="P70" s="707"/>
      <c r="Q70" s="700"/>
      <c r="R70" s="700"/>
      <c r="S70" s="707"/>
    </row>
    <row r="71" spans="1:40" ht="15.75" thickBot="1" x14ac:dyDescent="0.3">
      <c r="A71" s="574"/>
      <c r="B71" s="578" t="s">
        <v>55</v>
      </c>
      <c r="C71" s="592"/>
      <c r="D71" s="596" t="s">
        <v>667</v>
      </c>
      <c r="E71" s="700"/>
      <c r="F71" s="700"/>
      <c r="G71" s="707"/>
      <c r="H71" s="594"/>
      <c r="I71" s="594"/>
      <c r="J71" s="595"/>
      <c r="K71" s="700"/>
      <c r="L71" s="700"/>
      <c r="M71" s="707"/>
      <c r="N71" s="700"/>
      <c r="O71" s="700"/>
      <c r="P71" s="707"/>
      <c r="Q71" s="700"/>
      <c r="R71" s="700"/>
      <c r="S71" s="707"/>
    </row>
    <row r="72" spans="1:40" x14ac:dyDescent="0.25">
      <c r="A72" s="574"/>
      <c r="B72" s="578" t="s">
        <v>859</v>
      </c>
      <c r="C72" s="592"/>
      <c r="D72" s="602"/>
      <c r="E72" s="700"/>
      <c r="F72" s="700"/>
      <c r="G72" s="707"/>
      <c r="H72" s="594"/>
      <c r="I72" s="594"/>
      <c r="J72" s="595"/>
      <c r="K72" s="700"/>
      <c r="L72" s="700"/>
      <c r="M72" s="707"/>
      <c r="N72" s="700"/>
      <c r="O72" s="700"/>
      <c r="P72" s="707"/>
      <c r="Q72" s="700"/>
      <c r="R72" s="700"/>
      <c r="S72" s="707"/>
    </row>
    <row r="73" spans="1:40" s="1116" customFormat="1" ht="15" customHeight="1" x14ac:dyDescent="0.25">
      <c r="A73" s="1109" t="s">
        <v>299</v>
      </c>
      <c r="B73" s="1109"/>
      <c r="C73" s="1110"/>
      <c r="D73" s="1111"/>
      <c r="E73" s="1112"/>
      <c r="F73" s="1112"/>
      <c r="G73" s="1113"/>
      <c r="H73" s="1114"/>
      <c r="I73" s="1114"/>
      <c r="J73" s="1115"/>
      <c r="K73" s="1112"/>
      <c r="L73" s="1112"/>
      <c r="M73" s="1113"/>
      <c r="N73" s="1112"/>
      <c r="O73" s="1112"/>
      <c r="P73" s="1113"/>
      <c r="Q73" s="1112"/>
      <c r="R73" s="1112"/>
      <c r="S73" s="1113"/>
    </row>
    <row r="74" spans="1:40" s="1116" customFormat="1" ht="216.75" customHeight="1" x14ac:dyDescent="0.25">
      <c r="A74" s="1117"/>
      <c r="B74" s="1118" t="s">
        <v>844</v>
      </c>
      <c r="C74" s="1119" t="s">
        <v>1051</v>
      </c>
      <c r="D74" s="1120" t="s">
        <v>842</v>
      </c>
      <c r="E74" s="1121"/>
      <c r="F74" s="1121"/>
      <c r="G74" s="1122"/>
      <c r="H74" s="1121"/>
      <c r="I74" s="1121"/>
      <c r="J74" s="1122"/>
      <c r="K74" s="1123"/>
      <c r="L74" s="1123"/>
      <c r="M74" s="1124"/>
      <c r="N74" s="1125" t="s">
        <v>1371</v>
      </c>
      <c r="O74" s="1108" t="s">
        <v>1030</v>
      </c>
      <c r="P74" s="1126" t="s">
        <v>1370</v>
      </c>
      <c r="Q74" s="1123"/>
      <c r="R74" s="1123"/>
      <c r="S74" s="1124"/>
    </row>
    <row r="75" spans="1:40" s="1116" customFormat="1" x14ac:dyDescent="0.25">
      <c r="A75" s="1117"/>
      <c r="B75" s="1127" t="s">
        <v>840</v>
      </c>
      <c r="C75" s="1119" t="s">
        <v>841</v>
      </c>
      <c r="D75" s="1120" t="s">
        <v>839</v>
      </c>
      <c r="E75" s="1128"/>
      <c r="F75" s="1121"/>
      <c r="G75" s="1129"/>
      <c r="H75" s="1128"/>
      <c r="I75" s="1121"/>
      <c r="J75" s="1129"/>
      <c r="K75" s="1123"/>
      <c r="L75" s="1123"/>
      <c r="M75" s="1124"/>
      <c r="N75" s="1130" t="s">
        <v>841</v>
      </c>
      <c r="O75" s="1108" t="s">
        <v>1030</v>
      </c>
      <c r="P75" s="1131" t="s">
        <v>841</v>
      </c>
      <c r="Q75" s="1123"/>
      <c r="R75" s="1123"/>
      <c r="S75" s="1124"/>
      <c r="U75" s="1093"/>
      <c r="V75" s="1093"/>
      <c r="W75" s="1093"/>
      <c r="X75" s="1093"/>
      <c r="Y75" s="1093"/>
      <c r="Z75" s="1093"/>
    </row>
    <row r="76" spans="1:40" s="1116" customFormat="1" ht="42" customHeight="1" x14ac:dyDescent="0.25">
      <c r="A76" s="1117"/>
      <c r="B76" s="1127" t="s">
        <v>300</v>
      </c>
      <c r="C76" s="1119" t="s">
        <v>1023</v>
      </c>
      <c r="D76" s="1120" t="s">
        <v>836</v>
      </c>
      <c r="E76" s="1128"/>
      <c r="F76" s="1121"/>
      <c r="G76" s="1129"/>
      <c r="H76" s="1128"/>
      <c r="I76" s="1121"/>
      <c r="J76" s="1129"/>
      <c r="K76" s="1132"/>
      <c r="L76" s="1132"/>
      <c r="M76" s="1133"/>
      <c r="N76" s="1125" t="s">
        <v>1373</v>
      </c>
      <c r="O76" s="1108" t="s">
        <v>1030</v>
      </c>
      <c r="P76" s="1126" t="s">
        <v>1374</v>
      </c>
      <c r="Q76" s="1132"/>
      <c r="R76" s="1132"/>
      <c r="S76" s="1133"/>
      <c r="U76" s="1134"/>
      <c r="V76" s="1135"/>
      <c r="W76" s="1093"/>
      <c r="X76" s="1093"/>
      <c r="Y76" s="1134"/>
      <c r="Z76" s="1093"/>
    </row>
    <row r="77" spans="1:40" s="1116" customFormat="1" ht="42" customHeight="1" x14ac:dyDescent="0.25">
      <c r="A77" s="1117"/>
      <c r="B77" s="1127" t="s">
        <v>475</v>
      </c>
      <c r="C77" s="1119">
        <v>0</v>
      </c>
      <c r="D77" s="1120" t="s">
        <v>837</v>
      </c>
      <c r="E77" s="1128"/>
      <c r="F77" s="1121"/>
      <c r="G77" s="1129"/>
      <c r="H77" s="1128"/>
      <c r="I77" s="1121"/>
      <c r="J77" s="1129"/>
      <c r="K77" s="1132"/>
      <c r="L77" s="1132"/>
      <c r="M77" s="1133"/>
      <c r="N77" s="1125" t="s">
        <v>1378</v>
      </c>
      <c r="O77" s="1108" t="s">
        <v>1030</v>
      </c>
      <c r="P77" s="1126" t="s">
        <v>1375</v>
      </c>
      <c r="Q77" s="1132"/>
      <c r="R77" s="1132"/>
      <c r="S77" s="1133"/>
      <c r="U77" s="1134"/>
      <c r="V77" s="1135"/>
      <c r="W77" s="1093"/>
      <c r="X77" s="1093"/>
      <c r="Y77" s="1134"/>
      <c r="Z77" s="1093"/>
    </row>
    <row r="78" spans="1:40" s="1116" customFormat="1" ht="66" customHeight="1" x14ac:dyDescent="0.25">
      <c r="A78" s="1117"/>
      <c r="B78" s="1127" t="s">
        <v>476</v>
      </c>
      <c r="C78" s="1119" t="s">
        <v>1023</v>
      </c>
      <c r="D78" s="1120" t="s">
        <v>838</v>
      </c>
      <c r="E78" s="1136"/>
      <c r="F78" s="1121"/>
      <c r="G78" s="1137"/>
      <c r="H78" s="1136"/>
      <c r="I78" s="1121"/>
      <c r="J78" s="1137"/>
      <c r="K78" s="1132"/>
      <c r="L78" s="1132"/>
      <c r="M78" s="1133"/>
      <c r="N78" s="1138" t="s">
        <v>1376</v>
      </c>
      <c r="O78" s="1108" t="s">
        <v>1030</v>
      </c>
      <c r="P78" s="1126" t="s">
        <v>1717</v>
      </c>
      <c r="Q78" s="1132"/>
      <c r="R78" s="1132"/>
      <c r="S78" s="1133"/>
    </row>
    <row r="79" spans="1:40" s="1116" customFormat="1" ht="106.5" customHeight="1" x14ac:dyDescent="0.25">
      <c r="A79" s="1117"/>
      <c r="B79" s="1127" t="s">
        <v>301</v>
      </c>
      <c r="C79" s="1119" t="s">
        <v>1022</v>
      </c>
      <c r="D79" s="1139"/>
      <c r="E79" s="1121"/>
      <c r="F79" s="1121"/>
      <c r="G79" s="1122"/>
      <c r="H79" s="1121"/>
      <c r="I79" s="1121"/>
      <c r="J79" s="1122"/>
      <c r="K79" s="1132"/>
      <c r="L79" s="1132"/>
      <c r="M79" s="1133"/>
      <c r="N79" s="1125" t="s">
        <v>1022</v>
      </c>
      <c r="O79" s="1108" t="s">
        <v>1030</v>
      </c>
      <c r="P79" s="1126" t="s">
        <v>1032</v>
      </c>
      <c r="Q79" s="1132"/>
      <c r="R79" s="1132"/>
      <c r="S79" s="1133"/>
    </row>
    <row r="80" spans="1:40" s="1116" customFormat="1" ht="95.25" customHeight="1" x14ac:dyDescent="0.25">
      <c r="A80" s="1117"/>
      <c r="B80" s="1127" t="s">
        <v>302</v>
      </c>
      <c r="C80" s="1119" t="s">
        <v>1022</v>
      </c>
      <c r="D80" s="1139"/>
      <c r="E80" s="1128"/>
      <c r="F80" s="1121"/>
      <c r="G80" s="1122"/>
      <c r="H80" s="1128"/>
      <c r="I80" s="1121"/>
      <c r="J80" s="1122"/>
      <c r="K80" s="1132"/>
      <c r="L80" s="1132"/>
      <c r="M80" s="1133"/>
      <c r="N80" s="1130" t="s">
        <v>49</v>
      </c>
      <c r="O80" s="1108" t="s">
        <v>1030</v>
      </c>
      <c r="P80" s="1126" t="s">
        <v>1031</v>
      </c>
      <c r="Q80" s="1132"/>
      <c r="R80" s="1132"/>
      <c r="S80" s="1133"/>
    </row>
    <row r="81" spans="1:40" x14ac:dyDescent="0.25">
      <c r="A81" s="567" t="s">
        <v>63</v>
      </c>
      <c r="B81" s="568"/>
      <c r="C81" s="570"/>
      <c r="D81" s="566"/>
      <c r="E81" s="572"/>
      <c r="F81" s="572"/>
      <c r="G81" s="705"/>
      <c r="H81" s="588"/>
      <c r="I81" s="588"/>
      <c r="J81" s="589"/>
      <c r="K81" s="572"/>
      <c r="L81" s="572"/>
      <c r="M81" s="705"/>
      <c r="N81" s="572"/>
      <c r="O81" s="572"/>
      <c r="P81" s="705"/>
      <c r="Q81" s="572"/>
      <c r="R81" s="572"/>
      <c r="S81" s="705"/>
    </row>
    <row r="82" spans="1:40" s="4" customFormat="1" ht="25.5" x14ac:dyDescent="0.25">
      <c r="A82" s="590"/>
      <c r="B82" s="578" t="s">
        <v>64</v>
      </c>
      <c r="C82" s="592" t="s">
        <v>988</v>
      </c>
      <c r="D82" s="606"/>
      <c r="E82" s="699"/>
      <c r="F82" s="699"/>
      <c r="G82" s="706"/>
      <c r="H82" s="604"/>
      <c r="I82" s="604"/>
      <c r="J82" s="607"/>
      <c r="K82" s="699"/>
      <c r="L82" s="699"/>
      <c r="M82" s="706"/>
      <c r="N82" s="699"/>
      <c r="O82" s="699"/>
      <c r="P82" s="706"/>
      <c r="Q82" s="548" t="s">
        <v>1231</v>
      </c>
      <c r="R82" s="85" t="s">
        <v>1024</v>
      </c>
      <c r="S82" s="550" t="s">
        <v>1220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s="1" customFormat="1" ht="12.75" x14ac:dyDescent="0.2">
      <c r="A83" s="590"/>
      <c r="B83" s="578" t="s">
        <v>192</v>
      </c>
      <c r="C83" s="592" t="s">
        <v>181</v>
      </c>
      <c r="D83" s="606"/>
      <c r="E83" s="699"/>
      <c r="F83" s="699"/>
      <c r="G83" s="706"/>
      <c r="H83" s="604"/>
      <c r="I83" s="604"/>
      <c r="J83" s="607"/>
      <c r="K83" s="699"/>
      <c r="L83" s="699"/>
      <c r="M83" s="706"/>
      <c r="N83" s="699"/>
      <c r="O83" s="699"/>
      <c r="P83" s="706"/>
      <c r="Q83" s="478" t="s">
        <v>1038</v>
      </c>
      <c r="R83" s="85" t="s">
        <v>1024</v>
      </c>
      <c r="S83" s="134" t="s">
        <v>1038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25.5" x14ac:dyDescent="0.2">
      <c r="A84" s="590"/>
      <c r="B84" s="578" t="s">
        <v>193</v>
      </c>
      <c r="C84" s="592" t="s">
        <v>170</v>
      </c>
      <c r="D84" s="606"/>
      <c r="E84" s="699"/>
      <c r="F84" s="699"/>
      <c r="G84" s="706"/>
      <c r="H84" s="604"/>
      <c r="I84" s="604"/>
      <c r="J84" s="605"/>
      <c r="K84" s="699"/>
      <c r="L84" s="699"/>
      <c r="M84" s="706"/>
      <c r="N84" s="699"/>
      <c r="O84" s="699"/>
      <c r="P84" s="706"/>
      <c r="Q84" s="548" t="s">
        <v>1039</v>
      </c>
      <c r="R84" s="85" t="s">
        <v>1024</v>
      </c>
      <c r="S84" s="550" t="s">
        <v>1039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36.5" x14ac:dyDescent="0.2">
      <c r="A85" s="590"/>
      <c r="B85" s="578" t="s">
        <v>72</v>
      </c>
      <c r="C85" s="592" t="s">
        <v>793</v>
      </c>
      <c r="D85" s="606"/>
      <c r="E85" s="699"/>
      <c r="F85" s="699"/>
      <c r="G85" s="706"/>
      <c r="H85" s="604"/>
      <c r="I85" s="604"/>
      <c r="J85" s="608"/>
      <c r="K85" s="699"/>
      <c r="L85" s="699"/>
      <c r="M85" s="706"/>
      <c r="N85" s="699"/>
      <c r="O85" s="699"/>
      <c r="P85" s="706"/>
      <c r="Q85" s="548" t="s">
        <v>1841</v>
      </c>
      <c r="R85" s="85" t="s">
        <v>1024</v>
      </c>
      <c r="S85" s="550" t="s">
        <v>1857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1" customFormat="1" ht="93.75" customHeight="1" x14ac:dyDescent="0.2">
      <c r="A86" s="590"/>
      <c r="B86" s="578" t="s">
        <v>73</v>
      </c>
      <c r="C86" s="592" t="s">
        <v>761</v>
      </c>
      <c r="D86" s="606"/>
      <c r="E86" s="699"/>
      <c r="F86" s="699"/>
      <c r="G86" s="706"/>
      <c r="H86" s="609"/>
      <c r="I86" s="609"/>
      <c r="J86" s="610"/>
      <c r="K86" s="699"/>
      <c r="L86" s="699"/>
      <c r="M86" s="706"/>
      <c r="N86" s="699"/>
      <c r="O86" s="699"/>
      <c r="P86" s="706"/>
      <c r="Q86" s="548" t="s">
        <v>1377</v>
      </c>
      <c r="R86" s="85" t="s">
        <v>1024</v>
      </c>
      <c r="S86" s="550" t="s">
        <v>1144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1:40" s="1" customFormat="1" ht="12.75" x14ac:dyDescent="0.2">
      <c r="A87" s="590"/>
      <c r="B87" s="578" t="s">
        <v>323</v>
      </c>
      <c r="C87" s="592" t="s">
        <v>1040</v>
      </c>
      <c r="D87" s="606"/>
      <c r="E87" s="699"/>
      <c r="F87" s="699"/>
      <c r="G87" s="706"/>
      <c r="H87" s="604"/>
      <c r="I87" s="604"/>
      <c r="J87" s="610"/>
      <c r="K87" s="699"/>
      <c r="L87" s="699"/>
      <c r="M87" s="706"/>
      <c r="N87" s="699"/>
      <c r="O87" s="699"/>
      <c r="P87" s="706"/>
      <c r="Q87" s="478" t="s">
        <v>1040</v>
      </c>
      <c r="R87" s="85" t="s">
        <v>1040</v>
      </c>
      <c r="S87" s="360" t="s">
        <v>183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4" customFormat="1" ht="67.5" customHeight="1" x14ac:dyDescent="0.25">
      <c r="A88" s="590"/>
      <c r="B88" s="578" t="s">
        <v>243</v>
      </c>
      <c r="C88" s="592" t="s">
        <v>621</v>
      </c>
      <c r="D88" s="606"/>
      <c r="E88" s="699"/>
      <c r="F88" s="699"/>
      <c r="G88" s="706"/>
      <c r="H88" s="604"/>
      <c r="I88" s="612"/>
      <c r="J88" s="610"/>
      <c r="K88" s="699"/>
      <c r="L88" s="699"/>
      <c r="M88" s="706"/>
      <c r="N88" s="699"/>
      <c r="O88" s="699"/>
      <c r="P88" s="706"/>
      <c r="Q88" s="548" t="s">
        <v>621</v>
      </c>
      <c r="R88" s="85" t="s">
        <v>1024</v>
      </c>
      <c r="S88" s="360" t="s">
        <v>1304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</row>
    <row r="89" spans="1:40" s="1" customFormat="1" ht="51" x14ac:dyDescent="0.2">
      <c r="A89" s="590"/>
      <c r="B89" s="611" t="s">
        <v>845</v>
      </c>
      <c r="C89" s="592" t="s">
        <v>989</v>
      </c>
      <c r="D89" s="606"/>
      <c r="E89" s="699"/>
      <c r="F89" s="699"/>
      <c r="G89" s="706"/>
      <c r="H89" s="612"/>
      <c r="I89" s="612"/>
      <c r="J89" s="610"/>
      <c r="K89" s="699"/>
      <c r="L89" s="699"/>
      <c r="M89" s="706"/>
      <c r="N89" s="699"/>
      <c r="O89" s="699"/>
      <c r="P89" s="706"/>
      <c r="Q89" s="548" t="s">
        <v>1041</v>
      </c>
      <c r="R89" s="85" t="s">
        <v>1024</v>
      </c>
      <c r="S89" s="550" t="s">
        <v>1041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25.5" x14ac:dyDescent="0.2">
      <c r="A90" s="590"/>
      <c r="B90" s="578" t="s">
        <v>67</v>
      </c>
      <c r="C90" s="592" t="s">
        <v>187</v>
      </c>
      <c r="D90" s="606"/>
      <c r="E90" s="699"/>
      <c r="F90" s="699"/>
      <c r="G90" s="706"/>
      <c r="H90" s="604"/>
      <c r="I90" s="604"/>
      <c r="J90" s="605"/>
      <c r="K90" s="699"/>
      <c r="L90" s="699"/>
      <c r="M90" s="706"/>
      <c r="N90" s="699"/>
      <c r="O90" s="699"/>
      <c r="P90" s="706"/>
      <c r="Q90" s="238" t="s">
        <v>1221</v>
      </c>
      <c r="R90" s="643" t="s">
        <v>765</v>
      </c>
      <c r="S90" s="360" t="s">
        <v>1221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2.75" x14ac:dyDescent="0.2">
      <c r="A91" s="590"/>
      <c r="B91" s="578" t="s">
        <v>68</v>
      </c>
      <c r="C91" s="592" t="s">
        <v>49</v>
      </c>
      <c r="D91" s="606"/>
      <c r="E91" s="699"/>
      <c r="F91" s="699"/>
      <c r="G91" s="706"/>
      <c r="H91" s="612"/>
      <c r="I91" s="612"/>
      <c r="J91" s="607"/>
      <c r="K91" s="699"/>
      <c r="L91" s="699"/>
      <c r="M91" s="706"/>
      <c r="N91" s="699"/>
      <c r="O91" s="699"/>
      <c r="P91" s="706"/>
      <c r="Q91" s="478" t="s">
        <v>49</v>
      </c>
      <c r="R91" s="85" t="s">
        <v>49</v>
      </c>
      <c r="S91" s="134" t="s">
        <v>49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.75" x14ac:dyDescent="0.2">
      <c r="A92" s="590"/>
      <c r="B92" s="578" t="s">
        <v>69</v>
      </c>
      <c r="C92" s="592" t="s">
        <v>45</v>
      </c>
      <c r="D92" s="606"/>
      <c r="E92" s="699"/>
      <c r="F92" s="699"/>
      <c r="G92" s="706"/>
      <c r="H92" s="604"/>
      <c r="I92" s="604"/>
      <c r="J92" s="607"/>
      <c r="K92" s="699"/>
      <c r="L92" s="699"/>
      <c r="M92" s="706"/>
      <c r="N92" s="699"/>
      <c r="O92" s="699"/>
      <c r="P92" s="706"/>
      <c r="Q92" s="478" t="s">
        <v>45</v>
      </c>
      <c r="R92" s="85" t="s">
        <v>45</v>
      </c>
      <c r="S92" s="134" t="s">
        <v>45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7.5" x14ac:dyDescent="0.2">
      <c r="A93" s="590"/>
      <c r="B93" s="578" t="s">
        <v>854</v>
      </c>
      <c r="C93" s="592" t="s">
        <v>794</v>
      </c>
      <c r="D93" s="606"/>
      <c r="E93" s="699"/>
      <c r="F93" s="699"/>
      <c r="G93" s="706"/>
      <c r="H93" s="604"/>
      <c r="I93" s="604"/>
      <c r="J93" s="610"/>
      <c r="K93" s="699"/>
      <c r="L93" s="699"/>
      <c r="M93" s="706"/>
      <c r="N93" s="699"/>
      <c r="O93" s="699"/>
      <c r="P93" s="706"/>
      <c r="Q93" s="548" t="s">
        <v>1842</v>
      </c>
      <c r="R93" s="85" t="s">
        <v>1024</v>
      </c>
      <c r="S93" s="550" t="s">
        <v>1696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114.75" x14ac:dyDescent="0.2">
      <c r="A94" s="590"/>
      <c r="B94" s="578" t="s">
        <v>312</v>
      </c>
      <c r="C94" s="592" t="s">
        <v>795</v>
      </c>
      <c r="D94" s="606"/>
      <c r="E94" s="699"/>
      <c r="F94" s="699"/>
      <c r="G94" s="706"/>
      <c r="H94" s="604"/>
      <c r="I94" s="604"/>
      <c r="J94" s="610"/>
      <c r="K94" s="699"/>
      <c r="L94" s="699"/>
      <c r="M94" s="706"/>
      <c r="N94" s="699"/>
      <c r="O94" s="699"/>
      <c r="P94" s="706"/>
      <c r="Q94" s="548" t="s">
        <v>1230</v>
      </c>
      <c r="R94" s="85" t="s">
        <v>1024</v>
      </c>
      <c r="S94" s="800" t="s">
        <v>1697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12.75" x14ac:dyDescent="0.2">
      <c r="A95" s="590"/>
      <c r="B95" s="578" t="s">
        <v>70</v>
      </c>
      <c r="C95" s="592" t="s">
        <v>796</v>
      </c>
      <c r="D95" s="606"/>
      <c r="E95" s="699"/>
      <c r="F95" s="699"/>
      <c r="G95" s="706"/>
      <c r="H95" s="604"/>
      <c r="I95" s="604"/>
      <c r="J95" s="607"/>
      <c r="K95" s="699"/>
      <c r="L95" s="699"/>
      <c r="M95" s="706"/>
      <c r="N95" s="699"/>
      <c r="O95" s="699"/>
      <c r="P95" s="706"/>
      <c r="Q95" s="478" t="s">
        <v>186</v>
      </c>
      <c r="R95" s="85" t="s">
        <v>1024</v>
      </c>
      <c r="S95" s="134" t="s">
        <v>186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78" customHeight="1" x14ac:dyDescent="0.2">
      <c r="A96" s="590"/>
      <c r="B96" s="578" t="s">
        <v>847</v>
      </c>
      <c r="C96" s="592" t="s">
        <v>1120</v>
      </c>
      <c r="D96" s="606"/>
      <c r="E96" s="699"/>
      <c r="F96" s="699"/>
      <c r="G96" s="706"/>
      <c r="H96" s="604"/>
      <c r="I96" s="604"/>
      <c r="J96" s="605"/>
      <c r="K96" s="699"/>
      <c r="L96" s="699"/>
      <c r="M96" s="706"/>
      <c r="N96" s="699"/>
      <c r="O96" s="699"/>
      <c r="P96" s="706"/>
      <c r="Q96" s="478" t="s">
        <v>190</v>
      </c>
      <c r="R96" s="549" t="s">
        <v>1718</v>
      </c>
      <c r="S96" s="629" t="s">
        <v>1156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s="1" customFormat="1" ht="25.5" x14ac:dyDescent="0.2">
      <c r="A97" s="590"/>
      <c r="B97" s="578" t="s">
        <v>846</v>
      </c>
      <c r="C97" s="592" t="s">
        <v>1121</v>
      </c>
      <c r="D97" s="606"/>
      <c r="E97" s="699"/>
      <c r="F97" s="699"/>
      <c r="G97" s="706"/>
      <c r="H97" s="604"/>
      <c r="I97" s="604"/>
      <c r="J97" s="607"/>
      <c r="K97" s="699"/>
      <c r="L97" s="699"/>
      <c r="M97" s="706"/>
      <c r="N97" s="699"/>
      <c r="O97" s="699"/>
      <c r="P97" s="706"/>
      <c r="Q97" s="478" t="s">
        <v>776</v>
      </c>
      <c r="R97" s="85" t="s">
        <v>848</v>
      </c>
      <c r="S97" s="630" t="s">
        <v>848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s="1" customFormat="1" ht="12.75" x14ac:dyDescent="0.2">
      <c r="A98" s="590"/>
      <c r="B98" s="578" t="s">
        <v>71</v>
      </c>
      <c r="C98" s="592" t="s">
        <v>190</v>
      </c>
      <c r="D98" s="606"/>
      <c r="E98" s="699"/>
      <c r="F98" s="699"/>
      <c r="G98" s="706"/>
      <c r="H98" s="604"/>
      <c r="I98" s="604"/>
      <c r="J98" s="605"/>
      <c r="K98" s="699"/>
      <c r="L98" s="699"/>
      <c r="M98" s="706"/>
      <c r="N98" s="699"/>
      <c r="O98" s="699"/>
      <c r="P98" s="706"/>
      <c r="Q98" s="349"/>
      <c r="R98" s="340"/>
      <c r="S98" s="35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1:40" x14ac:dyDescent="0.25">
      <c r="A99" s="574"/>
      <c r="B99" s="578" t="s">
        <v>131</v>
      </c>
      <c r="C99" s="592" t="s">
        <v>190</v>
      </c>
      <c r="D99" s="606"/>
      <c r="E99" s="699"/>
      <c r="F99" s="699"/>
      <c r="G99" s="706"/>
      <c r="H99" s="604"/>
      <c r="I99" s="604"/>
      <c r="J99" s="605"/>
      <c r="K99" s="699"/>
      <c r="L99" s="699"/>
      <c r="M99" s="706"/>
      <c r="N99" s="699"/>
      <c r="O99" s="699"/>
      <c r="P99" s="706"/>
      <c r="Q99" s="478" t="s">
        <v>776</v>
      </c>
      <c r="R99" s="627" t="s">
        <v>1053</v>
      </c>
      <c r="S99" s="394" t="s">
        <v>1053</v>
      </c>
      <c r="T99" s="628"/>
    </row>
    <row r="100" spans="1:40" ht="25.5" x14ac:dyDescent="0.25">
      <c r="A100" s="574"/>
      <c r="B100" s="611" t="s">
        <v>965</v>
      </c>
      <c r="C100" s="592" t="s">
        <v>776</v>
      </c>
      <c r="D100" s="606"/>
      <c r="E100" s="699"/>
      <c r="F100" s="699"/>
      <c r="G100" s="706"/>
      <c r="H100" s="604"/>
      <c r="I100" s="604"/>
      <c r="J100" s="605"/>
      <c r="K100" s="699"/>
      <c r="L100" s="699"/>
      <c r="M100" s="706"/>
      <c r="N100" s="699"/>
      <c r="O100" s="699"/>
      <c r="P100" s="706"/>
      <c r="Q100" s="638" t="s">
        <v>776</v>
      </c>
      <c r="R100" s="642" t="s">
        <v>1511</v>
      </c>
      <c r="S100" s="550" t="s">
        <v>1511</v>
      </c>
    </row>
    <row r="101" spans="1:40" ht="25.5" x14ac:dyDescent="0.25">
      <c r="A101" s="574"/>
      <c r="B101" s="611" t="s">
        <v>966</v>
      </c>
      <c r="C101" s="592" t="s">
        <v>776</v>
      </c>
      <c r="D101" s="606"/>
      <c r="E101" s="699"/>
      <c r="F101" s="699"/>
      <c r="G101" s="706"/>
      <c r="H101" s="604"/>
      <c r="I101" s="604"/>
      <c r="J101" s="605"/>
      <c r="K101" s="699"/>
      <c r="L101" s="699"/>
      <c r="M101" s="706"/>
      <c r="N101" s="699"/>
      <c r="O101" s="699"/>
      <c r="P101" s="706"/>
      <c r="Q101" s="638" t="s">
        <v>776</v>
      </c>
      <c r="R101" s="642" t="s">
        <v>1512</v>
      </c>
      <c r="S101" s="550" t="s">
        <v>1512</v>
      </c>
    </row>
    <row r="102" spans="1:40" x14ac:dyDescent="0.25">
      <c r="A102" s="574"/>
      <c r="B102" s="578" t="s">
        <v>211</v>
      </c>
      <c r="C102" s="592" t="s">
        <v>45</v>
      </c>
      <c r="D102" s="606"/>
      <c r="E102" s="699"/>
      <c r="F102" s="699"/>
      <c r="G102" s="706"/>
      <c r="H102" s="604"/>
      <c r="I102" s="604"/>
      <c r="J102" s="605"/>
      <c r="K102" s="699"/>
      <c r="L102" s="699"/>
      <c r="M102" s="706"/>
      <c r="N102" s="699"/>
      <c r="O102" s="699"/>
      <c r="P102" s="706"/>
      <c r="Q102" s="478" t="s">
        <v>45</v>
      </c>
      <c r="R102" s="478" t="s">
        <v>45</v>
      </c>
      <c r="S102" s="134" t="s">
        <v>45</v>
      </c>
    </row>
    <row r="103" spans="1:40" x14ac:dyDescent="0.25">
      <c r="A103" s="574"/>
      <c r="B103" s="578" t="s">
        <v>213</v>
      </c>
      <c r="C103" s="592" t="s">
        <v>45</v>
      </c>
      <c r="D103" s="606"/>
      <c r="E103" s="699"/>
      <c r="F103" s="699"/>
      <c r="G103" s="706"/>
      <c r="H103" s="604"/>
      <c r="I103" s="604"/>
      <c r="J103" s="605"/>
      <c r="K103" s="699"/>
      <c r="L103" s="699"/>
      <c r="M103" s="706"/>
      <c r="N103" s="699"/>
      <c r="O103" s="699"/>
      <c r="P103" s="706"/>
      <c r="Q103" s="478" t="s">
        <v>45</v>
      </c>
      <c r="R103" s="478" t="s">
        <v>45</v>
      </c>
      <c r="S103" s="134" t="s">
        <v>45</v>
      </c>
    </row>
    <row r="104" spans="1:40" x14ac:dyDescent="0.25">
      <c r="A104" s="574"/>
      <c r="B104" s="578" t="s">
        <v>370</v>
      </c>
      <c r="C104" s="592" t="s">
        <v>45</v>
      </c>
      <c r="D104" s="606"/>
      <c r="E104" s="699"/>
      <c r="F104" s="699"/>
      <c r="G104" s="706"/>
      <c r="H104" s="604"/>
      <c r="I104" s="604"/>
      <c r="J104" s="605"/>
      <c r="K104" s="699"/>
      <c r="L104" s="699"/>
      <c r="M104" s="706"/>
      <c r="N104" s="699"/>
      <c r="O104" s="699"/>
      <c r="P104" s="706"/>
      <c r="Q104" s="478" t="s">
        <v>45</v>
      </c>
      <c r="R104" s="478" t="s">
        <v>45</v>
      </c>
      <c r="S104" s="134" t="s">
        <v>45</v>
      </c>
    </row>
    <row r="105" spans="1:40" x14ac:dyDescent="0.25">
      <c r="A105" s="574"/>
      <c r="B105" s="578" t="s">
        <v>214</v>
      </c>
      <c r="C105" s="592" t="s">
        <v>45</v>
      </c>
      <c r="D105" s="606"/>
      <c r="E105" s="699"/>
      <c r="F105" s="699"/>
      <c r="G105" s="706"/>
      <c r="H105" s="604"/>
      <c r="I105" s="604"/>
      <c r="J105" s="605"/>
      <c r="K105" s="699"/>
      <c r="L105" s="699"/>
      <c r="M105" s="706"/>
      <c r="N105" s="699"/>
      <c r="O105" s="699"/>
      <c r="P105" s="706"/>
      <c r="Q105" s="478" t="s">
        <v>45</v>
      </c>
      <c r="R105" s="478" t="s">
        <v>45</v>
      </c>
      <c r="S105" s="134" t="s">
        <v>45</v>
      </c>
    </row>
    <row r="106" spans="1:40" s="1" customFormat="1" ht="15" customHeight="1" x14ac:dyDescent="0.2">
      <c r="A106" s="613" t="s">
        <v>74</v>
      </c>
      <c r="B106" s="568"/>
      <c r="C106" s="570"/>
      <c r="D106" s="571"/>
      <c r="E106" s="698"/>
      <c r="F106" s="698"/>
      <c r="G106" s="705"/>
      <c r="H106" s="603"/>
      <c r="I106" s="603"/>
      <c r="J106" s="614"/>
      <c r="K106" s="698"/>
      <c r="L106" s="698"/>
      <c r="M106" s="705"/>
      <c r="N106" s="698"/>
      <c r="O106" s="698"/>
      <c r="P106" s="705"/>
      <c r="Q106" s="698"/>
      <c r="R106" s="698"/>
      <c r="S106" s="70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0"/>
      <c r="B107" s="578" t="s">
        <v>75</v>
      </c>
      <c r="C107" s="592" t="s">
        <v>45</v>
      </c>
      <c r="D107" s="606"/>
      <c r="E107" s="699"/>
      <c r="F107" s="699"/>
      <c r="G107" s="706"/>
      <c r="H107" s="604"/>
      <c r="I107" s="604"/>
      <c r="J107" s="605"/>
      <c r="K107" s="699"/>
      <c r="L107" s="699"/>
      <c r="M107" s="706"/>
      <c r="N107" s="699"/>
      <c r="O107" s="699"/>
      <c r="P107" s="706"/>
      <c r="Q107" s="699"/>
      <c r="R107" s="699"/>
      <c r="S107" s="70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8" customFormat="1" ht="15" customHeight="1" x14ac:dyDescent="0.2">
      <c r="A108" s="615"/>
      <c r="B108" s="578" t="s">
        <v>219</v>
      </c>
      <c r="C108" s="592" t="s">
        <v>45</v>
      </c>
      <c r="D108" s="606"/>
      <c r="E108" s="699"/>
      <c r="F108" s="699"/>
      <c r="G108" s="706"/>
      <c r="H108" s="604"/>
      <c r="I108" s="604"/>
      <c r="J108" s="608"/>
      <c r="K108" s="699"/>
      <c r="L108" s="699"/>
      <c r="M108" s="706"/>
      <c r="N108" s="699"/>
      <c r="O108" s="699"/>
      <c r="P108" s="706"/>
      <c r="Q108" s="699"/>
      <c r="R108" s="699"/>
      <c r="S108" s="70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0"/>
      <c r="B109" s="578" t="s">
        <v>76</v>
      </c>
      <c r="C109" s="592" t="s">
        <v>45</v>
      </c>
      <c r="D109" s="606"/>
      <c r="E109" s="699"/>
      <c r="F109" s="699"/>
      <c r="G109" s="706"/>
      <c r="H109" s="604"/>
      <c r="I109" s="604"/>
      <c r="J109" s="610"/>
      <c r="K109" s="699"/>
      <c r="L109" s="699"/>
      <c r="M109" s="706"/>
      <c r="N109" s="699"/>
      <c r="O109" s="699"/>
      <c r="P109" s="706"/>
      <c r="Q109" s="699"/>
      <c r="R109" s="699"/>
      <c r="S109" s="70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0"/>
      <c r="B110" s="578" t="s">
        <v>77</v>
      </c>
      <c r="C110" s="592" t="s">
        <v>45</v>
      </c>
      <c r="D110" s="606"/>
      <c r="E110" s="699"/>
      <c r="F110" s="699"/>
      <c r="G110" s="706"/>
      <c r="H110" s="604"/>
      <c r="I110" s="604"/>
      <c r="J110" s="605"/>
      <c r="K110" s="699"/>
      <c r="L110" s="699"/>
      <c r="M110" s="706"/>
      <c r="N110" s="699"/>
      <c r="O110" s="699"/>
      <c r="P110" s="706"/>
      <c r="Q110" s="699"/>
      <c r="R110" s="699"/>
      <c r="S110" s="70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1" customFormat="1" ht="12.75" x14ac:dyDescent="0.2">
      <c r="A111" s="590"/>
      <c r="B111" s="578" t="s">
        <v>78</v>
      </c>
      <c r="C111" s="592" t="s">
        <v>45</v>
      </c>
      <c r="D111" s="606"/>
      <c r="E111" s="699"/>
      <c r="F111" s="699"/>
      <c r="G111" s="706"/>
      <c r="H111" s="609"/>
      <c r="I111" s="609"/>
      <c r="J111" s="605"/>
      <c r="K111" s="699"/>
      <c r="L111" s="699"/>
      <c r="M111" s="706"/>
      <c r="N111" s="699"/>
      <c r="O111" s="699"/>
      <c r="P111" s="706"/>
      <c r="Q111" s="699"/>
      <c r="R111" s="699"/>
      <c r="S111" s="70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0"/>
      <c r="B112" s="578" t="s">
        <v>80</v>
      </c>
      <c r="C112" s="592" t="s">
        <v>45</v>
      </c>
      <c r="D112" s="606"/>
      <c r="E112" s="699"/>
      <c r="F112" s="699"/>
      <c r="G112" s="706"/>
      <c r="H112" s="604"/>
      <c r="I112" s="604"/>
      <c r="J112" s="605"/>
      <c r="K112" s="699"/>
      <c r="L112" s="699"/>
      <c r="M112" s="706"/>
      <c r="N112" s="699"/>
      <c r="O112" s="699"/>
      <c r="P112" s="706"/>
      <c r="Q112" s="699"/>
      <c r="R112" s="699"/>
      <c r="S112" s="70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8" customFormat="1" ht="16.5" customHeight="1" x14ac:dyDescent="0.2">
      <c r="A113" s="615"/>
      <c r="B113" s="578" t="s">
        <v>79</v>
      </c>
      <c r="C113" s="592" t="s">
        <v>45</v>
      </c>
      <c r="D113" s="606"/>
      <c r="E113" s="699"/>
      <c r="F113" s="699"/>
      <c r="G113" s="706"/>
      <c r="H113" s="604"/>
      <c r="I113" s="604"/>
      <c r="J113" s="605"/>
      <c r="K113" s="699"/>
      <c r="L113" s="699"/>
      <c r="M113" s="706"/>
      <c r="N113" s="699"/>
      <c r="O113" s="699"/>
      <c r="P113" s="706"/>
      <c r="Q113" s="699"/>
      <c r="R113" s="699"/>
      <c r="S113" s="70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0"/>
      <c r="B114" s="578" t="s">
        <v>174</v>
      </c>
      <c r="C114" s="592" t="s">
        <v>45</v>
      </c>
      <c r="D114" s="606"/>
      <c r="E114" s="699"/>
      <c r="F114" s="699"/>
      <c r="G114" s="706"/>
      <c r="H114" s="604"/>
      <c r="I114" s="604"/>
      <c r="J114" s="605"/>
      <c r="K114" s="699"/>
      <c r="L114" s="699"/>
      <c r="M114" s="706"/>
      <c r="N114" s="699"/>
      <c r="O114" s="699"/>
      <c r="P114" s="706"/>
      <c r="Q114" s="699"/>
      <c r="R114" s="699"/>
      <c r="S114" s="70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0"/>
      <c r="B115" s="578" t="s">
        <v>173</v>
      </c>
      <c r="C115" s="592" t="s">
        <v>45</v>
      </c>
      <c r="D115" s="606"/>
      <c r="E115" s="699"/>
      <c r="F115" s="699"/>
      <c r="G115" s="706"/>
      <c r="H115" s="604"/>
      <c r="I115" s="604"/>
      <c r="J115" s="605"/>
      <c r="K115" s="699"/>
      <c r="L115" s="699"/>
      <c r="M115" s="706"/>
      <c r="N115" s="699"/>
      <c r="O115" s="699"/>
      <c r="P115" s="706"/>
      <c r="Q115" s="699"/>
      <c r="R115" s="699"/>
      <c r="S115" s="70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0"/>
      <c r="B116" s="578" t="s">
        <v>88</v>
      </c>
      <c r="C116" s="592" t="s">
        <v>45</v>
      </c>
      <c r="D116" s="606"/>
      <c r="E116" s="699"/>
      <c r="F116" s="699"/>
      <c r="G116" s="706"/>
      <c r="H116" s="604"/>
      <c r="I116" s="604"/>
      <c r="J116" s="605"/>
      <c r="K116" s="699"/>
      <c r="L116" s="699"/>
      <c r="M116" s="706"/>
      <c r="N116" s="699"/>
      <c r="O116" s="699"/>
      <c r="P116" s="706"/>
      <c r="Q116" s="699"/>
      <c r="R116" s="699"/>
      <c r="S116" s="70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0"/>
      <c r="B117" s="578" t="s">
        <v>1029</v>
      </c>
      <c r="C117" s="592" t="s">
        <v>45</v>
      </c>
      <c r="D117" s="606"/>
      <c r="E117" s="699"/>
      <c r="F117" s="699"/>
      <c r="G117" s="706"/>
      <c r="H117" s="612"/>
      <c r="I117" s="612"/>
      <c r="J117" s="608"/>
      <c r="K117" s="699"/>
      <c r="L117" s="699"/>
      <c r="M117" s="706"/>
      <c r="N117" s="699"/>
      <c r="O117" s="699"/>
      <c r="P117" s="706"/>
      <c r="Q117" s="699"/>
      <c r="R117" s="699"/>
      <c r="S117" s="70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90"/>
      <c r="B118" s="578" t="s">
        <v>89</v>
      </c>
      <c r="C118" s="592" t="s">
        <v>45</v>
      </c>
      <c r="D118" s="606"/>
      <c r="E118" s="699"/>
      <c r="F118" s="699"/>
      <c r="G118" s="706"/>
      <c r="H118" s="609"/>
      <c r="I118" s="609"/>
      <c r="J118" s="605"/>
      <c r="K118" s="699"/>
      <c r="L118" s="699"/>
      <c r="M118" s="706"/>
      <c r="N118" s="699"/>
      <c r="O118" s="699"/>
      <c r="P118" s="706"/>
      <c r="Q118" s="699"/>
      <c r="R118" s="699"/>
      <c r="S118" s="70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0"/>
      <c r="B119" s="578" t="s">
        <v>200</v>
      </c>
      <c r="C119" s="592" t="s">
        <v>45</v>
      </c>
      <c r="D119" s="606"/>
      <c r="E119" s="699"/>
      <c r="F119" s="699"/>
      <c r="G119" s="706"/>
      <c r="H119" s="604"/>
      <c r="I119" s="604"/>
      <c r="J119" s="605"/>
      <c r="K119" s="699"/>
      <c r="L119" s="699"/>
      <c r="M119" s="706"/>
      <c r="N119" s="699"/>
      <c r="O119" s="699"/>
      <c r="P119" s="706"/>
      <c r="Q119" s="699"/>
      <c r="R119" s="699"/>
      <c r="S119" s="70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69" t="s">
        <v>81</v>
      </c>
      <c r="B120" s="568"/>
      <c r="C120" s="570"/>
      <c r="D120" s="571"/>
      <c r="E120" s="698"/>
      <c r="F120" s="698"/>
      <c r="G120" s="705"/>
      <c r="H120" s="603"/>
      <c r="I120" s="603"/>
      <c r="J120" s="614"/>
      <c r="K120" s="698"/>
      <c r="L120" s="698"/>
      <c r="M120" s="705"/>
      <c r="N120" s="698"/>
      <c r="O120" s="698"/>
      <c r="P120" s="705"/>
      <c r="Q120" s="698"/>
      <c r="R120" s="698"/>
      <c r="S120" s="70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0"/>
      <c r="B121" s="578" t="s">
        <v>82</v>
      </c>
      <c r="C121" s="592" t="s">
        <v>45</v>
      </c>
      <c r="D121" s="606"/>
      <c r="E121" s="699"/>
      <c r="F121" s="699"/>
      <c r="G121" s="706"/>
      <c r="H121" s="604"/>
      <c r="I121" s="604"/>
      <c r="J121" s="605"/>
      <c r="K121" s="699"/>
      <c r="L121" s="699"/>
      <c r="M121" s="706"/>
      <c r="N121" s="699"/>
      <c r="O121" s="699"/>
      <c r="P121" s="706"/>
      <c r="Q121" s="699"/>
      <c r="R121" s="699"/>
      <c r="S121" s="70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0"/>
      <c r="B122" s="578" t="s">
        <v>83</v>
      </c>
      <c r="C122" s="592" t="s">
        <v>45</v>
      </c>
      <c r="D122" s="606"/>
      <c r="E122" s="699"/>
      <c r="F122" s="699"/>
      <c r="G122" s="706"/>
      <c r="H122" s="604"/>
      <c r="I122" s="604"/>
      <c r="J122" s="605"/>
      <c r="K122" s="699"/>
      <c r="L122" s="699"/>
      <c r="M122" s="706"/>
      <c r="N122" s="699"/>
      <c r="O122" s="699"/>
      <c r="P122" s="706"/>
      <c r="Q122" s="699"/>
      <c r="R122" s="699"/>
      <c r="S122" s="70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0"/>
      <c r="B123" s="578" t="s">
        <v>84</v>
      </c>
      <c r="C123" s="592" t="s">
        <v>45</v>
      </c>
      <c r="D123" s="606"/>
      <c r="E123" s="699"/>
      <c r="F123" s="699"/>
      <c r="G123" s="706"/>
      <c r="H123" s="604"/>
      <c r="I123" s="604"/>
      <c r="J123" s="605"/>
      <c r="K123" s="699"/>
      <c r="L123" s="699"/>
      <c r="M123" s="706"/>
      <c r="N123" s="699"/>
      <c r="O123" s="699"/>
      <c r="P123" s="706"/>
      <c r="Q123" s="699"/>
      <c r="R123" s="699"/>
      <c r="S123" s="70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0"/>
      <c r="B124" s="578" t="s">
        <v>310</v>
      </c>
      <c r="C124" s="592" t="s">
        <v>45</v>
      </c>
      <c r="D124" s="606"/>
      <c r="E124" s="699"/>
      <c r="F124" s="699"/>
      <c r="G124" s="706"/>
      <c r="H124" s="604"/>
      <c r="I124" s="604"/>
      <c r="J124" s="605"/>
      <c r="K124" s="699"/>
      <c r="L124" s="699"/>
      <c r="M124" s="706"/>
      <c r="N124" s="699"/>
      <c r="O124" s="699"/>
      <c r="P124" s="706"/>
      <c r="Q124" s="699"/>
      <c r="R124" s="699"/>
      <c r="S124" s="70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0"/>
      <c r="B125" s="578" t="s">
        <v>308</v>
      </c>
      <c r="C125" s="592" t="s">
        <v>45</v>
      </c>
      <c r="D125" s="606"/>
      <c r="E125" s="699"/>
      <c r="F125" s="699"/>
      <c r="G125" s="706"/>
      <c r="H125" s="604"/>
      <c r="I125" s="604"/>
      <c r="J125" s="605"/>
      <c r="K125" s="699"/>
      <c r="L125" s="699"/>
      <c r="M125" s="706"/>
      <c r="N125" s="699"/>
      <c r="O125" s="699"/>
      <c r="P125" s="706"/>
      <c r="Q125" s="699"/>
      <c r="R125" s="699"/>
      <c r="S125" s="70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1" customFormat="1" ht="12.75" x14ac:dyDescent="0.2">
      <c r="A126" s="590"/>
      <c r="B126" s="578" t="s">
        <v>85</v>
      </c>
      <c r="C126" s="592" t="s">
        <v>45</v>
      </c>
      <c r="D126" s="606"/>
      <c r="E126" s="699"/>
      <c r="F126" s="699"/>
      <c r="G126" s="706"/>
      <c r="H126" s="604"/>
      <c r="I126" s="612"/>
      <c r="J126" s="608"/>
      <c r="K126" s="699"/>
      <c r="L126" s="699"/>
      <c r="M126" s="706"/>
      <c r="N126" s="699"/>
      <c r="O126" s="699"/>
      <c r="P126" s="706"/>
      <c r="Q126" s="699"/>
      <c r="R126" s="699"/>
      <c r="S126" s="70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1" customFormat="1" ht="12.75" x14ac:dyDescent="0.2">
      <c r="A127" s="590"/>
      <c r="B127" s="578" t="s">
        <v>433</v>
      </c>
      <c r="C127" s="592" t="s">
        <v>45</v>
      </c>
      <c r="D127" s="606"/>
      <c r="E127" s="699"/>
      <c r="F127" s="699"/>
      <c r="G127" s="706"/>
      <c r="H127" s="604"/>
      <c r="I127" s="612"/>
      <c r="J127" s="605"/>
      <c r="K127" s="699"/>
      <c r="L127" s="699"/>
      <c r="M127" s="706"/>
      <c r="N127" s="699"/>
      <c r="O127" s="699"/>
      <c r="P127" s="706"/>
      <c r="Q127" s="699"/>
      <c r="R127" s="699"/>
      <c r="S127" s="70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15"/>
      <c r="B128" s="578" t="s">
        <v>220</v>
      </c>
      <c r="C128" s="592" t="s">
        <v>45</v>
      </c>
      <c r="D128" s="606"/>
      <c r="E128" s="699"/>
      <c r="F128" s="699"/>
      <c r="G128" s="706"/>
      <c r="H128" s="616"/>
      <c r="I128" s="612"/>
      <c r="J128" s="605"/>
      <c r="K128" s="699"/>
      <c r="L128" s="699"/>
      <c r="M128" s="706"/>
      <c r="N128" s="699"/>
      <c r="O128" s="699"/>
      <c r="P128" s="706"/>
      <c r="Q128" s="699"/>
      <c r="R128" s="699"/>
      <c r="S128" s="70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8" customFormat="1" ht="12.75" x14ac:dyDescent="0.2">
      <c r="A129" s="615"/>
      <c r="B129" s="578" t="s">
        <v>221</v>
      </c>
      <c r="C129" s="592" t="s">
        <v>45</v>
      </c>
      <c r="D129" s="606"/>
      <c r="E129" s="699"/>
      <c r="F129" s="699"/>
      <c r="G129" s="706"/>
      <c r="H129" s="604"/>
      <c r="I129" s="604"/>
      <c r="J129" s="605"/>
      <c r="K129" s="699"/>
      <c r="L129" s="699"/>
      <c r="M129" s="706"/>
      <c r="N129" s="699"/>
      <c r="O129" s="699"/>
      <c r="P129" s="706"/>
      <c r="Q129" s="699"/>
      <c r="R129" s="699"/>
      <c r="S129" s="70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8" customFormat="1" ht="12.75" x14ac:dyDescent="0.2">
      <c r="A130" s="615"/>
      <c r="B130" s="578" t="s">
        <v>222</v>
      </c>
      <c r="C130" s="592" t="s">
        <v>45</v>
      </c>
      <c r="D130" s="606"/>
      <c r="E130" s="699"/>
      <c r="F130" s="699"/>
      <c r="G130" s="706"/>
      <c r="H130" s="604"/>
      <c r="I130" s="604"/>
      <c r="J130" s="608"/>
      <c r="K130" s="699"/>
      <c r="L130" s="699"/>
      <c r="M130" s="706"/>
      <c r="N130" s="699"/>
      <c r="O130" s="699"/>
      <c r="P130" s="706"/>
      <c r="Q130" s="699"/>
      <c r="R130" s="699"/>
      <c r="S130" s="70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x14ac:dyDescent="0.2">
      <c r="A131" s="590"/>
      <c r="B131" s="578" t="s">
        <v>223</v>
      </c>
      <c r="C131" s="592" t="s">
        <v>45</v>
      </c>
      <c r="D131" s="606"/>
      <c r="E131" s="699"/>
      <c r="F131" s="699"/>
      <c r="G131" s="706"/>
      <c r="H131" s="604"/>
      <c r="I131" s="604"/>
      <c r="J131" s="605"/>
      <c r="K131" s="699"/>
      <c r="L131" s="699"/>
      <c r="M131" s="706"/>
      <c r="N131" s="699"/>
      <c r="O131" s="699"/>
      <c r="P131" s="706"/>
      <c r="Q131" s="699"/>
      <c r="R131" s="699"/>
      <c r="S131" s="70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0"/>
      <c r="B132" s="578" t="s">
        <v>224</v>
      </c>
      <c r="C132" s="592" t="s">
        <v>45</v>
      </c>
      <c r="D132" s="606"/>
      <c r="E132" s="699"/>
      <c r="F132" s="699"/>
      <c r="G132" s="706"/>
      <c r="H132" s="604"/>
      <c r="I132" s="604"/>
      <c r="J132" s="605"/>
      <c r="K132" s="699"/>
      <c r="L132" s="699"/>
      <c r="M132" s="706"/>
      <c r="N132" s="699"/>
      <c r="O132" s="699"/>
      <c r="P132" s="706"/>
      <c r="Q132" s="699"/>
      <c r="R132" s="699"/>
      <c r="S132" s="70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2.75" customHeight="1" x14ac:dyDescent="0.2">
      <c r="A133" s="590"/>
      <c r="B133" s="578" t="s">
        <v>86</v>
      </c>
      <c r="C133" s="592" t="s">
        <v>45</v>
      </c>
      <c r="D133" s="606"/>
      <c r="E133" s="699"/>
      <c r="F133" s="699"/>
      <c r="G133" s="706"/>
      <c r="H133" s="604"/>
      <c r="I133" s="604"/>
      <c r="J133" s="605"/>
      <c r="K133" s="699"/>
      <c r="L133" s="699"/>
      <c r="M133" s="706"/>
      <c r="N133" s="699"/>
      <c r="O133" s="699"/>
      <c r="P133" s="706"/>
      <c r="Q133" s="699"/>
      <c r="R133" s="699"/>
      <c r="S133" s="70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1" customFormat="1" ht="12.75" x14ac:dyDescent="0.2">
      <c r="A134" s="590"/>
      <c r="B134" s="578" t="s">
        <v>93</v>
      </c>
      <c r="C134" s="592" t="s">
        <v>45</v>
      </c>
      <c r="D134" s="606"/>
      <c r="E134" s="699"/>
      <c r="F134" s="699"/>
      <c r="G134" s="706"/>
      <c r="H134" s="604"/>
      <c r="I134" s="604"/>
      <c r="J134" s="605"/>
      <c r="K134" s="699"/>
      <c r="L134" s="699"/>
      <c r="M134" s="706"/>
      <c r="N134" s="699"/>
      <c r="O134" s="699"/>
      <c r="P134" s="706"/>
      <c r="Q134" s="699"/>
      <c r="R134" s="699"/>
      <c r="S134" s="70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13.5" customHeight="1" x14ac:dyDescent="0.2">
      <c r="A135" s="590"/>
      <c r="B135" s="578" t="s">
        <v>87</v>
      </c>
      <c r="C135" s="592" t="s">
        <v>45</v>
      </c>
      <c r="D135" s="606"/>
      <c r="E135" s="699"/>
      <c r="F135" s="699"/>
      <c r="G135" s="706"/>
      <c r="H135" s="604"/>
      <c r="I135" s="604"/>
      <c r="J135" s="605"/>
      <c r="K135" s="699"/>
      <c r="L135" s="699"/>
      <c r="M135" s="706"/>
      <c r="N135" s="699"/>
      <c r="O135" s="699"/>
      <c r="P135" s="706"/>
      <c r="Q135" s="699"/>
      <c r="R135" s="699"/>
      <c r="S135" s="70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8" customFormat="1" ht="16.5" customHeight="1" x14ac:dyDescent="0.2">
      <c r="A136" s="615"/>
      <c r="B136" s="578" t="s">
        <v>229</v>
      </c>
      <c r="C136" s="592" t="s">
        <v>45</v>
      </c>
      <c r="D136" s="606"/>
      <c r="E136" s="699"/>
      <c r="F136" s="699"/>
      <c r="G136" s="706"/>
      <c r="H136" s="604"/>
      <c r="I136" s="604"/>
      <c r="J136" s="605"/>
      <c r="K136" s="699"/>
      <c r="L136" s="699"/>
      <c r="M136" s="706"/>
      <c r="N136" s="699"/>
      <c r="O136" s="699"/>
      <c r="P136" s="706"/>
      <c r="Q136" s="699"/>
      <c r="R136" s="699"/>
      <c r="S136" s="70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39" customHeight="1" x14ac:dyDescent="0.2">
      <c r="A137" s="590"/>
      <c r="B137" s="578" t="s">
        <v>233</v>
      </c>
      <c r="C137" s="592" t="s">
        <v>45</v>
      </c>
      <c r="D137" s="606"/>
      <c r="E137" s="699"/>
      <c r="F137" s="699"/>
      <c r="G137" s="706"/>
      <c r="H137" s="612"/>
      <c r="I137" s="612"/>
      <c r="J137" s="608"/>
      <c r="K137" s="699"/>
      <c r="L137" s="699"/>
      <c r="M137" s="706"/>
      <c r="N137" s="699"/>
      <c r="O137" s="699"/>
      <c r="P137" s="706"/>
      <c r="Q137" s="699"/>
      <c r="R137" s="699"/>
      <c r="S137" s="70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4.25" customHeight="1" x14ac:dyDescent="0.2">
      <c r="A138" s="590"/>
      <c r="B138" s="578" t="s">
        <v>234</v>
      </c>
      <c r="C138" s="592" t="s">
        <v>45</v>
      </c>
      <c r="D138" s="606"/>
      <c r="E138" s="699"/>
      <c r="F138" s="699"/>
      <c r="G138" s="706"/>
      <c r="H138" s="612"/>
      <c r="I138" s="612"/>
      <c r="J138" s="608"/>
      <c r="K138" s="699"/>
      <c r="L138" s="699"/>
      <c r="M138" s="706"/>
      <c r="N138" s="699"/>
      <c r="O138" s="699"/>
      <c r="P138" s="706"/>
      <c r="Q138" s="699"/>
      <c r="R138" s="699"/>
      <c r="S138" s="70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ht="26.25" customHeight="1" x14ac:dyDescent="0.2">
      <c r="A139" s="590"/>
      <c r="B139" s="578" t="s">
        <v>235</v>
      </c>
      <c r="C139" s="592" t="s">
        <v>45</v>
      </c>
      <c r="D139" s="606"/>
      <c r="E139" s="699"/>
      <c r="F139" s="699"/>
      <c r="G139" s="706"/>
      <c r="H139" s="609"/>
      <c r="I139" s="609"/>
      <c r="J139" s="608"/>
      <c r="K139" s="699"/>
      <c r="L139" s="699"/>
      <c r="M139" s="706"/>
      <c r="N139" s="699"/>
      <c r="O139" s="699"/>
      <c r="P139" s="706"/>
      <c r="Q139" s="699"/>
      <c r="R139" s="699"/>
      <c r="S139" s="70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1" customFormat="1" ht="42" customHeight="1" x14ac:dyDescent="0.2">
      <c r="A140" s="590"/>
      <c r="B140" s="578" t="s">
        <v>236</v>
      </c>
      <c r="C140" s="592" t="s">
        <v>45</v>
      </c>
      <c r="D140" s="606"/>
      <c r="E140" s="699"/>
      <c r="F140" s="699"/>
      <c r="G140" s="706"/>
      <c r="H140" s="604"/>
      <c r="I140" s="604"/>
      <c r="J140" s="605"/>
      <c r="K140" s="699"/>
      <c r="L140" s="699"/>
      <c r="M140" s="706"/>
      <c r="N140" s="699"/>
      <c r="O140" s="699"/>
      <c r="P140" s="706"/>
      <c r="Q140" s="699"/>
      <c r="R140" s="699"/>
      <c r="S140" s="70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1:40" s="1" customFormat="1" x14ac:dyDescent="0.2">
      <c r="A141" s="567" t="s">
        <v>90</v>
      </c>
      <c r="B141" s="568"/>
      <c r="C141" s="570"/>
      <c r="D141" s="566"/>
      <c r="E141" s="698"/>
      <c r="F141" s="698"/>
      <c r="G141" s="705"/>
      <c r="H141" s="588"/>
      <c r="I141" s="588"/>
      <c r="J141" s="589"/>
      <c r="K141" s="698"/>
      <c r="L141" s="698"/>
      <c r="M141" s="705"/>
      <c r="N141" s="698"/>
      <c r="O141" s="698"/>
      <c r="P141" s="705"/>
      <c r="Q141" s="698"/>
      <c r="R141" s="698"/>
      <c r="S141" s="705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1:40" s="392" customFormat="1" ht="15" customHeight="1" x14ac:dyDescent="0.25">
      <c r="A142" s="617"/>
      <c r="B142" s="578" t="s">
        <v>901</v>
      </c>
      <c r="C142" s="618" t="s">
        <v>935</v>
      </c>
      <c r="D142" s="619" t="s">
        <v>916</v>
      </c>
      <c r="E142" s="701"/>
      <c r="F142" s="699"/>
      <c r="G142" s="699"/>
      <c r="H142" s="701"/>
      <c r="I142" s="699"/>
      <c r="J142" s="706"/>
      <c r="K142" s="701"/>
      <c r="L142" s="699"/>
      <c r="M142" s="699"/>
      <c r="N142" s="701"/>
      <c r="O142" s="699"/>
      <c r="P142" s="699"/>
      <c r="Q142" s="701"/>
      <c r="R142" s="699"/>
      <c r="S142" s="706"/>
      <c r="T142" s="395"/>
      <c r="U142" s="395"/>
      <c r="V142" s="395"/>
      <c r="W142" s="395"/>
      <c r="X142" s="395"/>
      <c r="Y142" s="395"/>
      <c r="Z142" s="395"/>
      <c r="AA142" s="395"/>
      <c r="AB142" s="395"/>
      <c r="AC142" s="395"/>
      <c r="AD142" s="395"/>
      <c r="AE142" s="395"/>
      <c r="AF142" s="395"/>
      <c r="AG142" s="395"/>
      <c r="AH142" s="202"/>
      <c r="AI142" s="202"/>
      <c r="AJ142" s="221"/>
      <c r="AK142" s="221"/>
      <c r="AL142" s="422"/>
      <c r="AM142" s="422"/>
    </row>
    <row r="143" spans="1:40" s="392" customFormat="1" ht="15" customHeight="1" x14ac:dyDescent="0.25">
      <c r="A143" s="617"/>
      <c r="B143" s="578" t="s">
        <v>902</v>
      </c>
      <c r="C143" s="618" t="s">
        <v>936</v>
      </c>
      <c r="D143" s="619" t="s">
        <v>917</v>
      </c>
      <c r="E143" s="701"/>
      <c r="F143" s="699"/>
      <c r="G143" s="699"/>
      <c r="H143" s="701"/>
      <c r="I143" s="699"/>
      <c r="J143" s="706"/>
      <c r="K143" s="701"/>
      <c r="L143" s="699"/>
      <c r="M143" s="699"/>
      <c r="N143" s="701"/>
      <c r="O143" s="699"/>
      <c r="P143" s="699"/>
      <c r="Q143" s="701"/>
      <c r="R143" s="699"/>
      <c r="S143" s="706"/>
      <c r="T143" s="395"/>
      <c r="U143" s="395"/>
      <c r="V143" s="395"/>
      <c r="W143" s="395"/>
      <c r="X143" s="395"/>
      <c r="Y143" s="395"/>
      <c r="Z143" s="395"/>
      <c r="AA143" s="395"/>
      <c r="AB143" s="395"/>
      <c r="AC143" s="395"/>
      <c r="AD143" s="395"/>
      <c r="AE143" s="395"/>
      <c r="AF143" s="395"/>
      <c r="AG143" s="395"/>
      <c r="AH143" s="202"/>
      <c r="AI143" s="202"/>
      <c r="AJ143" s="221"/>
      <c r="AK143" s="221"/>
      <c r="AL143" s="422"/>
      <c r="AM143" s="422"/>
    </row>
    <row r="144" spans="1:40" s="392" customFormat="1" ht="15" customHeight="1" x14ac:dyDescent="0.25">
      <c r="A144" s="620"/>
      <c r="B144" s="621" t="s">
        <v>91</v>
      </c>
      <c r="C144" s="618">
        <v>0.8</v>
      </c>
      <c r="D144" s="619" t="s">
        <v>918</v>
      </c>
      <c r="E144" s="702"/>
      <c r="F144" s="710"/>
      <c r="G144" s="708"/>
      <c r="H144" s="702"/>
      <c r="I144" s="710"/>
      <c r="J144" s="708"/>
      <c r="K144" s="702"/>
      <c r="L144" s="710"/>
      <c r="M144" s="708"/>
      <c r="N144" s="702"/>
      <c r="O144" s="710"/>
      <c r="P144" s="708"/>
      <c r="Q144" s="702"/>
      <c r="R144" s="710"/>
      <c r="S144" s="708"/>
      <c r="T144" s="395"/>
      <c r="U144" s="395"/>
      <c r="V144" s="395"/>
      <c r="W144" s="395"/>
      <c r="X144" s="395"/>
      <c r="Y144" s="393"/>
      <c r="Z144" s="393"/>
      <c r="AA144" s="395"/>
      <c r="AB144" s="395"/>
      <c r="AC144" s="395"/>
      <c r="AD144" s="352"/>
      <c r="AE144" s="352"/>
      <c r="AF144" s="352"/>
      <c r="AG144" s="352"/>
      <c r="AH144" s="352"/>
      <c r="AI144" s="352"/>
      <c r="AJ144" s="221"/>
      <c r="AK144" s="221"/>
      <c r="AL144" s="422"/>
      <c r="AM144" s="422"/>
    </row>
    <row r="145" spans="1:40" s="392" customFormat="1" x14ac:dyDescent="0.25">
      <c r="A145" s="620"/>
      <c r="B145" s="621" t="s">
        <v>346</v>
      </c>
      <c r="C145" s="618" t="s">
        <v>45</v>
      </c>
      <c r="D145" s="619" t="s">
        <v>919</v>
      </c>
      <c r="E145" s="702"/>
      <c r="F145" s="710"/>
      <c r="G145" s="708"/>
      <c r="H145" s="702"/>
      <c r="I145" s="710"/>
      <c r="J145" s="708"/>
      <c r="K145" s="702"/>
      <c r="L145" s="710"/>
      <c r="M145" s="708"/>
      <c r="N145" s="702"/>
      <c r="O145" s="710"/>
      <c r="P145" s="708"/>
      <c r="Q145" s="702"/>
      <c r="R145" s="710"/>
      <c r="S145" s="708"/>
      <c r="T145" s="352"/>
      <c r="U145" s="393"/>
      <c r="V145" s="393"/>
      <c r="W145" s="393"/>
      <c r="X145" s="393"/>
      <c r="Y145" s="393"/>
      <c r="Z145" s="393"/>
      <c r="AA145" s="395"/>
      <c r="AB145" s="395"/>
      <c r="AC145" s="395"/>
      <c r="AD145" s="352"/>
      <c r="AE145" s="352"/>
      <c r="AF145" s="352"/>
      <c r="AG145" s="352"/>
      <c r="AH145" s="352"/>
      <c r="AI145" s="352"/>
      <c r="AJ145" s="221"/>
      <c r="AK145" s="221"/>
      <c r="AL145" s="422"/>
      <c r="AM145" s="422"/>
    </row>
    <row r="146" spans="1:40" s="392" customFormat="1" x14ac:dyDescent="0.25">
      <c r="A146" s="620"/>
      <c r="B146" s="621" t="s">
        <v>1093</v>
      </c>
      <c r="C146" s="618">
        <v>0.18</v>
      </c>
      <c r="D146" s="619" t="s">
        <v>921</v>
      </c>
      <c r="E146" s="702"/>
      <c r="F146" s="710"/>
      <c r="G146" s="708"/>
      <c r="H146" s="702"/>
      <c r="I146" s="710"/>
      <c r="J146" s="708"/>
      <c r="K146" s="702"/>
      <c r="L146" s="710"/>
      <c r="M146" s="708"/>
      <c r="N146" s="702"/>
      <c r="O146" s="710"/>
      <c r="P146" s="708"/>
      <c r="Q146" s="702"/>
      <c r="R146" s="710"/>
      <c r="S146" s="708"/>
      <c r="T146" s="352"/>
      <c r="U146" s="393"/>
      <c r="V146" s="393"/>
      <c r="W146" s="393"/>
      <c r="X146" s="393"/>
      <c r="Y146" s="393"/>
      <c r="Z146" s="393"/>
      <c r="AA146" s="395"/>
      <c r="AB146" s="395"/>
      <c r="AC146" s="395"/>
      <c r="AD146" s="352"/>
      <c r="AE146" s="352"/>
      <c r="AF146" s="352"/>
      <c r="AG146" s="352"/>
      <c r="AH146" s="352"/>
      <c r="AI146" s="352"/>
      <c r="AJ146" s="422"/>
      <c r="AK146" s="422"/>
      <c r="AL146" s="422"/>
      <c r="AM146" s="422"/>
    </row>
    <row r="147" spans="1:40" s="392" customFormat="1" x14ac:dyDescent="0.25">
      <c r="A147" s="620"/>
      <c r="B147" s="578" t="s">
        <v>248</v>
      </c>
      <c r="C147" s="576"/>
      <c r="D147" s="619" t="s">
        <v>675</v>
      </c>
      <c r="E147" s="703"/>
      <c r="F147" s="700"/>
      <c r="G147" s="707"/>
      <c r="H147" s="703"/>
      <c r="I147" s="700"/>
      <c r="J147" s="707"/>
      <c r="K147" s="703"/>
      <c r="L147" s="700"/>
      <c r="M147" s="707"/>
      <c r="N147" s="703"/>
      <c r="O147" s="700"/>
      <c r="P147" s="707"/>
      <c r="Q147" s="703"/>
      <c r="R147" s="700"/>
      <c r="S147" s="707"/>
      <c r="T147" s="395"/>
      <c r="U147" s="395"/>
      <c r="V147" s="395"/>
      <c r="W147" s="395"/>
      <c r="X147" s="395"/>
      <c r="Y147" s="395"/>
      <c r="Z147" s="395"/>
      <c r="AA147" s="395"/>
      <c r="AB147" s="395"/>
      <c r="AC147" s="395"/>
      <c r="AD147" s="352"/>
      <c r="AE147" s="352"/>
      <c r="AF147" s="352"/>
      <c r="AG147" s="352"/>
      <c r="AH147" s="352"/>
      <c r="AI147" s="352"/>
      <c r="AJ147" s="422"/>
      <c r="AK147" s="422"/>
      <c r="AL147" s="422"/>
      <c r="AM147" s="422"/>
    </row>
    <row r="148" spans="1:40" s="392" customFormat="1" x14ac:dyDescent="0.25">
      <c r="A148" s="620"/>
      <c r="B148" s="578" t="s">
        <v>906</v>
      </c>
      <c r="C148" s="576" t="s">
        <v>1033</v>
      </c>
      <c r="D148" s="619" t="s">
        <v>920</v>
      </c>
      <c r="E148" s="703"/>
      <c r="F148" s="700"/>
      <c r="G148" s="700"/>
      <c r="H148" s="703"/>
      <c r="I148" s="700"/>
      <c r="J148" s="707"/>
      <c r="K148" s="703"/>
      <c r="L148" s="700"/>
      <c r="M148" s="700"/>
      <c r="N148" s="703"/>
      <c r="O148" s="700"/>
      <c r="P148" s="700"/>
      <c r="Q148" s="703"/>
      <c r="R148" s="700"/>
      <c r="S148" s="707"/>
      <c r="T148" s="395"/>
      <c r="U148" s="395"/>
      <c r="V148" s="395"/>
      <c r="W148" s="395"/>
      <c r="X148" s="395"/>
      <c r="Y148" s="395"/>
      <c r="Z148" s="395"/>
      <c r="AA148" s="395"/>
      <c r="AB148" s="395"/>
      <c r="AC148" s="395"/>
      <c r="AD148" s="352"/>
      <c r="AE148" s="352"/>
      <c r="AF148" s="352"/>
      <c r="AG148" s="352"/>
      <c r="AH148" s="352"/>
      <c r="AI148" s="352"/>
      <c r="AJ148" s="422"/>
      <c r="AK148" s="422"/>
      <c r="AL148" s="422"/>
      <c r="AM148" s="422"/>
    </row>
    <row r="149" spans="1:40" s="392" customFormat="1" x14ac:dyDescent="0.25">
      <c r="A149" s="620"/>
      <c r="B149" s="578" t="s">
        <v>910</v>
      </c>
      <c r="C149" s="576" t="s">
        <v>776</v>
      </c>
      <c r="D149" s="619" t="s">
        <v>911</v>
      </c>
      <c r="E149" s="703"/>
      <c r="F149" s="700"/>
      <c r="G149" s="700"/>
      <c r="H149" s="703"/>
      <c r="I149" s="700"/>
      <c r="J149" s="707"/>
      <c r="K149" s="703"/>
      <c r="L149" s="700"/>
      <c r="M149" s="700"/>
      <c r="N149" s="703"/>
      <c r="O149" s="700"/>
      <c r="P149" s="700"/>
      <c r="Q149" s="703"/>
      <c r="R149" s="700"/>
      <c r="S149" s="707"/>
      <c r="T149" s="395"/>
      <c r="U149" s="395"/>
      <c r="V149" s="395"/>
      <c r="W149" s="395"/>
      <c r="X149" s="395"/>
      <c r="Y149" s="395"/>
      <c r="Z149" s="395"/>
      <c r="AA149" s="395"/>
      <c r="AB149" s="395"/>
      <c r="AC149" s="395"/>
      <c r="AD149" s="352"/>
      <c r="AE149" s="352"/>
      <c r="AF149" s="352"/>
      <c r="AG149" s="352"/>
      <c r="AH149" s="352"/>
      <c r="AI149" s="352"/>
      <c r="AJ149" s="422"/>
      <c r="AK149" s="422"/>
      <c r="AL149" s="422"/>
      <c r="AM149" s="422"/>
    </row>
    <row r="150" spans="1:40" s="392" customFormat="1" x14ac:dyDescent="0.25">
      <c r="A150" s="620"/>
      <c r="B150" s="578" t="s">
        <v>903</v>
      </c>
      <c r="C150" s="576" t="s">
        <v>776</v>
      </c>
      <c r="D150" s="619" t="s">
        <v>908</v>
      </c>
      <c r="E150" s="703"/>
      <c r="F150" s="700"/>
      <c r="G150" s="700"/>
      <c r="H150" s="703"/>
      <c r="I150" s="700"/>
      <c r="J150" s="707"/>
      <c r="K150" s="703"/>
      <c r="L150" s="700"/>
      <c r="M150" s="700"/>
      <c r="N150" s="703"/>
      <c r="O150" s="700"/>
      <c r="P150" s="700"/>
      <c r="Q150" s="703"/>
      <c r="R150" s="700"/>
      <c r="S150" s="707"/>
      <c r="T150" s="395"/>
      <c r="U150" s="395"/>
      <c r="V150" s="395"/>
      <c r="W150" s="395"/>
      <c r="X150" s="395"/>
      <c r="Y150" s="395"/>
      <c r="Z150" s="395"/>
      <c r="AA150" s="395"/>
      <c r="AB150" s="395"/>
      <c r="AC150" s="395"/>
      <c r="AD150" s="352"/>
      <c r="AE150" s="352"/>
      <c r="AF150" s="352"/>
      <c r="AG150" s="352"/>
      <c r="AH150" s="352"/>
      <c r="AI150" s="352"/>
      <c r="AJ150" s="422"/>
      <c r="AK150" s="422"/>
      <c r="AL150" s="422"/>
      <c r="AM150" s="422"/>
    </row>
    <row r="151" spans="1:40" s="392" customFormat="1" x14ac:dyDescent="0.25">
      <c r="A151" s="620"/>
      <c r="B151" s="578" t="s">
        <v>904</v>
      </c>
      <c r="C151" s="576">
        <v>120</v>
      </c>
      <c r="D151" s="619" t="s">
        <v>909</v>
      </c>
      <c r="E151" s="703"/>
      <c r="F151" s="700"/>
      <c r="G151" s="700"/>
      <c r="H151" s="703"/>
      <c r="I151" s="700"/>
      <c r="J151" s="707"/>
      <c r="K151" s="703"/>
      <c r="L151" s="700"/>
      <c r="M151" s="700"/>
      <c r="N151" s="703"/>
      <c r="O151" s="700"/>
      <c r="P151" s="700"/>
      <c r="Q151" s="703"/>
      <c r="R151" s="700"/>
      <c r="S151" s="707"/>
      <c r="T151" s="395"/>
      <c r="U151" s="395"/>
      <c r="V151" s="395"/>
      <c r="W151" s="395"/>
      <c r="X151" s="395"/>
      <c r="Y151" s="395"/>
      <c r="Z151" s="395"/>
      <c r="AA151" s="395"/>
      <c r="AB151" s="395"/>
      <c r="AC151" s="395"/>
      <c r="AD151" s="352"/>
      <c r="AE151" s="352"/>
      <c r="AF151" s="352"/>
      <c r="AG151" s="352"/>
      <c r="AH151" s="352"/>
      <c r="AI151" s="352"/>
      <c r="AJ151" s="422"/>
      <c r="AK151" s="422"/>
      <c r="AL151" s="422"/>
      <c r="AM151" s="422"/>
    </row>
    <row r="152" spans="1:40" s="392" customFormat="1" x14ac:dyDescent="0.25">
      <c r="A152" s="620"/>
      <c r="B152" s="578" t="s">
        <v>905</v>
      </c>
      <c r="C152" s="576" t="s">
        <v>1034</v>
      </c>
      <c r="D152" s="619" t="s">
        <v>915</v>
      </c>
      <c r="E152" s="703"/>
      <c r="F152" s="700"/>
      <c r="G152" s="700"/>
      <c r="H152" s="703"/>
      <c r="I152" s="700"/>
      <c r="J152" s="707"/>
      <c r="K152" s="703"/>
      <c r="L152" s="700"/>
      <c r="M152" s="700"/>
      <c r="N152" s="703"/>
      <c r="O152" s="700"/>
      <c r="P152" s="700"/>
      <c r="Q152" s="703"/>
      <c r="R152" s="700"/>
      <c r="S152" s="707"/>
      <c r="T152" s="395"/>
      <c r="U152" s="395"/>
      <c r="V152" s="395"/>
      <c r="W152" s="395"/>
      <c r="X152" s="395"/>
      <c r="Y152" s="395"/>
      <c r="Z152" s="395"/>
      <c r="AA152" s="395"/>
      <c r="AB152" s="395"/>
      <c r="AC152" s="395"/>
      <c r="AD152" s="352"/>
      <c r="AE152" s="352"/>
      <c r="AF152" s="352"/>
      <c r="AG152" s="352"/>
      <c r="AH152" s="352"/>
      <c r="AI152" s="352"/>
      <c r="AJ152" s="422"/>
      <c r="AK152" s="422"/>
      <c r="AL152" s="422"/>
      <c r="AM152" s="422"/>
    </row>
    <row r="153" spans="1:40" s="392" customFormat="1" x14ac:dyDescent="0.25">
      <c r="A153" s="620"/>
      <c r="B153" s="578" t="s">
        <v>907</v>
      </c>
      <c r="C153" s="576" t="s">
        <v>776</v>
      </c>
      <c r="D153" s="619" t="s">
        <v>912</v>
      </c>
      <c r="E153" s="703"/>
      <c r="F153" s="700"/>
      <c r="G153" s="700"/>
      <c r="H153" s="703"/>
      <c r="I153" s="700"/>
      <c r="J153" s="707"/>
      <c r="K153" s="703"/>
      <c r="L153" s="700"/>
      <c r="M153" s="700"/>
      <c r="N153" s="703"/>
      <c r="O153" s="700"/>
      <c r="P153" s="700"/>
      <c r="Q153" s="703"/>
      <c r="R153" s="700"/>
      <c r="S153" s="707"/>
      <c r="T153" s="395"/>
      <c r="U153" s="395"/>
      <c r="V153" s="395"/>
      <c r="W153" s="395"/>
      <c r="X153" s="395"/>
      <c r="Y153" s="395"/>
      <c r="Z153" s="395"/>
      <c r="AA153" s="395"/>
      <c r="AB153" s="395"/>
      <c r="AC153" s="395"/>
      <c r="AD153" s="352"/>
      <c r="AE153" s="352"/>
      <c r="AF153" s="352"/>
      <c r="AG153" s="352"/>
      <c r="AH153" s="352"/>
      <c r="AI153" s="352"/>
      <c r="AJ153" s="422"/>
      <c r="AK153" s="422"/>
      <c r="AL153" s="422"/>
      <c r="AM153" s="422"/>
    </row>
    <row r="154" spans="1:40" s="392" customFormat="1" ht="15.75" thickBot="1" x14ac:dyDescent="0.3">
      <c r="A154" s="622"/>
      <c r="B154" s="623" t="s">
        <v>1035</v>
      </c>
      <c r="C154" s="559" t="s">
        <v>1036</v>
      </c>
      <c r="D154" s="624"/>
      <c r="E154" s="704"/>
      <c r="F154" s="709"/>
      <c r="G154" s="709"/>
      <c r="H154" s="704"/>
      <c r="I154" s="709"/>
      <c r="J154" s="711"/>
      <c r="K154" s="704"/>
      <c r="L154" s="709"/>
      <c r="M154" s="709"/>
      <c r="N154" s="704"/>
      <c r="O154" s="709"/>
      <c r="P154" s="709"/>
      <c r="Q154" s="704"/>
      <c r="R154" s="709"/>
      <c r="S154" s="711"/>
      <c r="T154" s="395"/>
      <c r="U154" s="395"/>
      <c r="V154" s="395"/>
      <c r="W154" s="395"/>
      <c r="X154" s="395"/>
      <c r="Y154" s="395"/>
      <c r="Z154" s="395"/>
      <c r="AA154" s="395"/>
      <c r="AB154" s="395"/>
      <c r="AC154" s="395"/>
      <c r="AD154" s="352"/>
      <c r="AE154" s="352"/>
      <c r="AF154" s="352"/>
      <c r="AG154" s="352"/>
      <c r="AH154" s="352"/>
      <c r="AI154" s="352"/>
      <c r="AJ154" s="422"/>
      <c r="AK154" s="422"/>
      <c r="AL154" s="422"/>
      <c r="AM154" s="422"/>
    </row>
    <row r="155" spans="1:40" x14ac:dyDescent="0.25">
      <c r="B155" s="27"/>
      <c r="C155" s="35"/>
      <c r="E155" s="712"/>
      <c r="F155" s="712"/>
      <c r="G155" s="712"/>
      <c r="H155" s="35"/>
      <c r="I155" s="35"/>
      <c r="J155" s="35"/>
      <c r="K155" s="35"/>
      <c r="L155" s="35"/>
      <c r="M155" s="3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:40" x14ac:dyDescent="0.25">
      <c r="E156" s="712"/>
      <c r="F156" s="712"/>
      <c r="G156" s="712"/>
    </row>
    <row r="157" spans="1:40" x14ac:dyDescent="0.25">
      <c r="E157" s="712"/>
      <c r="F157" s="712"/>
      <c r="G157" s="712"/>
    </row>
    <row r="158" spans="1:40" x14ac:dyDescent="0.25">
      <c r="E158" s="712"/>
      <c r="F158" s="712"/>
      <c r="G158" s="712"/>
    </row>
    <row r="159" spans="1:40" x14ac:dyDescent="0.25">
      <c r="E159" s="712"/>
      <c r="F159" s="712"/>
      <c r="G159" s="712"/>
    </row>
    <row r="160" spans="1:40" x14ac:dyDescent="0.25">
      <c r="E160" s="712"/>
      <c r="F160" s="712"/>
      <c r="G160" s="712"/>
    </row>
    <row r="161" spans="5:7" x14ac:dyDescent="0.25">
      <c r="E161" s="712"/>
      <c r="F161" s="712"/>
      <c r="G161" s="712"/>
    </row>
    <row r="162" spans="5:7" x14ac:dyDescent="0.25">
      <c r="E162" s="712"/>
      <c r="F162" s="712"/>
      <c r="G162" s="712"/>
    </row>
    <row r="163" spans="5:7" x14ac:dyDescent="0.25">
      <c r="E163" s="712"/>
      <c r="F163" s="712"/>
      <c r="G163" s="712"/>
    </row>
    <row r="164" spans="5:7" x14ac:dyDescent="0.25">
      <c r="E164" s="712"/>
      <c r="F164" s="712"/>
      <c r="G164" s="712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8">
    <cfRule type="expression" dxfId="107" priority="15">
      <formula>$A88&lt;&gt;0</formula>
    </cfRule>
  </conditionalFormatting>
  <conditionalFormatting sqref="S87">
    <cfRule type="expression" dxfId="106" priority="14">
      <formula>$A87&lt;&gt;0</formula>
    </cfRule>
  </conditionalFormatting>
  <conditionalFormatting sqref="C75">
    <cfRule type="expression" dxfId="105" priority="11">
      <formula>$A75&lt;&gt;0</formula>
    </cfRule>
  </conditionalFormatting>
  <conditionalFormatting sqref="R99">
    <cfRule type="expression" dxfId="104" priority="10">
      <formula>$A99&lt;&gt;0</formula>
    </cfRule>
  </conditionalFormatting>
  <conditionalFormatting sqref="S99">
    <cfRule type="expression" dxfId="103" priority="9">
      <formula>$A99&lt;&gt;0</formula>
    </cfRule>
  </conditionalFormatting>
  <conditionalFormatting sqref="Q98:S98">
    <cfRule type="expression" dxfId="102" priority="8">
      <formula>$A98&lt;&gt;0</formula>
    </cfRule>
  </conditionalFormatting>
  <conditionalFormatting sqref="C54">
    <cfRule type="expression" dxfId="101" priority="7">
      <formula>$A54&lt;&gt;0</formula>
    </cfRule>
  </conditionalFormatting>
  <conditionalFormatting sqref="Q90:S90">
    <cfRule type="expression" dxfId="100" priority="5">
      <formula>$A90&lt;&gt;0</formula>
    </cfRule>
  </conditionalFormatting>
  <conditionalFormatting sqref="C74">
    <cfRule type="expression" dxfId="99" priority="4">
      <formula>$A74&lt;&gt;0</formula>
    </cfRule>
  </conditionalFormatting>
  <conditionalFormatting sqref="B46">
    <cfRule type="expression" dxfId="98" priority="3">
      <formula>$A46&lt;&gt;0</formula>
    </cfRule>
  </conditionalFormatting>
  <conditionalFormatting sqref="B38">
    <cfRule type="expression" dxfId="97" priority="2">
      <formula>$A38&lt;&gt;0</formula>
    </cfRule>
  </conditionalFormatting>
  <conditionalFormatting sqref="B7">
    <cfRule type="expression" dxfId="96" priority="1">
      <formula>$A7&lt;&gt;0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5"/>
  <sheetViews>
    <sheetView zoomScale="70" zoomScaleNormal="70" workbookViewId="0">
      <pane xSplit="4" ySplit="14" topLeftCell="E42" activePane="bottomRight" state="frozen"/>
      <selection pane="topRight" activeCell="E1" sqref="E1"/>
      <selection pane="bottomLeft" activeCell="A15" sqref="A15"/>
      <selection pane="bottomRight" activeCell="C59" sqref="C59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8" width="31.42578125" style="318" hidden="1" customWidth="1"/>
    <col min="9" max="9" width="34.28515625" style="318" hidden="1" customWidth="1"/>
    <col min="10" max="10" width="34.7109375" style="318" hidden="1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06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1091" t="s">
        <v>1902</v>
      </c>
      <c r="C7" s="384" t="s">
        <v>1903</v>
      </c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05"/>
      <c r="F8" s="423"/>
      <c r="G8" s="423"/>
      <c r="H8" s="423"/>
      <c r="I8" s="423"/>
      <c r="J8" s="423"/>
      <c r="K8" s="423"/>
      <c r="L8" s="423"/>
      <c r="M8" s="423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7"/>
      <c r="B10" s="319"/>
      <c r="C10" s="997" t="s">
        <v>1095</v>
      </c>
      <c r="D10" s="998" t="s">
        <v>677</v>
      </c>
      <c r="E10" s="1290" t="s">
        <v>1050</v>
      </c>
      <c r="F10" s="1291"/>
      <c r="G10" s="1292"/>
      <c r="H10" s="1290" t="s">
        <v>1320</v>
      </c>
      <c r="I10" s="1291"/>
      <c r="J10" s="1292"/>
      <c r="K10" s="1290" t="s">
        <v>1322</v>
      </c>
      <c r="L10" s="1291"/>
      <c r="M10" s="1292"/>
    </row>
    <row r="11" spans="1:24" ht="15.75" thickBot="1" x14ac:dyDescent="0.3">
      <c r="A11" s="378"/>
      <c r="B11" s="320"/>
      <c r="C11" s="449" t="s">
        <v>565</v>
      </c>
      <c r="D11" s="463"/>
      <c r="E11" s="259" t="s">
        <v>305</v>
      </c>
      <c r="F11" s="260" t="s">
        <v>14</v>
      </c>
      <c r="G11" s="625" t="s">
        <v>15</v>
      </c>
      <c r="H11" s="822" t="s">
        <v>305</v>
      </c>
      <c r="I11" s="823" t="s">
        <v>14</v>
      </c>
      <c r="J11" s="830" t="s">
        <v>15</v>
      </c>
      <c r="K11" s="822" t="s">
        <v>305</v>
      </c>
      <c r="L11" s="823" t="s">
        <v>14</v>
      </c>
      <c r="M11" s="830" t="s">
        <v>15</v>
      </c>
    </row>
    <row r="12" spans="1:24" x14ac:dyDescent="0.25">
      <c r="A12" s="399" t="s">
        <v>18</v>
      </c>
      <c r="B12" s="400"/>
      <c r="C12" s="450"/>
      <c r="D12" s="443"/>
      <c r="E12" s="1298" t="s">
        <v>1096</v>
      </c>
      <c r="F12" s="1296"/>
      <c r="G12" s="1297"/>
      <c r="H12" s="1298" t="s">
        <v>1096</v>
      </c>
      <c r="I12" s="1296"/>
      <c r="J12" s="1297"/>
      <c r="K12" s="1298" t="s">
        <v>1096</v>
      </c>
      <c r="L12" s="1296"/>
      <c r="M12" s="1297"/>
    </row>
    <row r="13" spans="1:24" x14ac:dyDescent="0.25">
      <c r="A13" s="318" t="s">
        <v>865</v>
      </c>
      <c r="B13" s="27"/>
      <c r="C13" s="451"/>
      <c r="D13" s="464"/>
      <c r="E13" s="1282" t="s">
        <v>866</v>
      </c>
      <c r="F13" s="1283"/>
      <c r="G13" s="1284"/>
      <c r="H13" s="1282" t="s">
        <v>866</v>
      </c>
      <c r="I13" s="1283"/>
      <c r="J13" s="1284"/>
      <c r="K13" s="1282" t="s">
        <v>866</v>
      </c>
      <c r="L13" s="1283"/>
      <c r="M13" s="1284"/>
      <c r="R13" s="755" t="s">
        <v>1192</v>
      </c>
      <c r="T13" s="1416" t="s">
        <v>114</v>
      </c>
      <c r="U13" s="1416"/>
      <c r="V13" s="1416"/>
      <c r="W13" s="1417" t="s">
        <v>1178</v>
      </c>
      <c r="X13" s="1417"/>
    </row>
    <row r="14" spans="1:24" x14ac:dyDescent="0.25">
      <c r="A14" s="439" t="s">
        <v>20</v>
      </c>
      <c r="B14" s="440"/>
      <c r="C14" s="452"/>
      <c r="D14" s="445"/>
      <c r="E14" s="1302" t="s">
        <v>21</v>
      </c>
      <c r="F14" s="1300"/>
      <c r="G14" s="1301"/>
      <c r="H14" s="1302" t="s">
        <v>21</v>
      </c>
      <c r="I14" s="1300"/>
      <c r="J14" s="1301"/>
      <c r="K14" s="1302" t="s">
        <v>21</v>
      </c>
      <c r="L14" s="1300"/>
      <c r="M14" s="1301"/>
      <c r="R14" s="757" t="s">
        <v>1189</v>
      </c>
      <c r="S14" s="757" t="s">
        <v>1188</v>
      </c>
      <c r="T14" s="757" t="s">
        <v>1185</v>
      </c>
      <c r="U14" s="757" t="s">
        <v>1186</v>
      </c>
      <c r="V14" s="757" t="s">
        <v>1187</v>
      </c>
      <c r="W14" s="757" t="s">
        <v>1185</v>
      </c>
      <c r="X14" s="757" t="s">
        <v>1186</v>
      </c>
    </row>
    <row r="15" spans="1:24" x14ac:dyDescent="0.25">
      <c r="A15" s="413" t="s">
        <v>864</v>
      </c>
      <c r="B15" s="397"/>
      <c r="C15" s="453"/>
      <c r="D15" s="446"/>
      <c r="E15" s="441"/>
      <c r="F15" s="401"/>
      <c r="G15" s="402"/>
      <c r="H15" s="441"/>
      <c r="I15" s="401"/>
      <c r="J15" s="402"/>
      <c r="K15" s="441"/>
      <c r="L15" s="401"/>
      <c r="M15" s="402"/>
      <c r="R15" s="189" t="s">
        <v>1160</v>
      </c>
      <c r="S15" s="189" t="s">
        <v>1190</v>
      </c>
      <c r="T15" s="189" t="s">
        <v>1179</v>
      </c>
      <c r="U15" s="189" t="s">
        <v>804</v>
      </c>
      <c r="V15" s="189">
        <v>5.2999999999999999E-2</v>
      </c>
      <c r="W15" s="189" t="s">
        <v>1170</v>
      </c>
      <c r="X15" s="189" t="s">
        <v>804</v>
      </c>
    </row>
    <row r="16" spans="1:24" ht="25.5" x14ac:dyDescent="0.25">
      <c r="B16" s="404" t="s">
        <v>867</v>
      </c>
      <c r="C16" s="454" t="s">
        <v>1067</v>
      </c>
      <c r="D16" s="447"/>
      <c r="E16" s="1308"/>
      <c r="F16" s="1309"/>
      <c r="G16" s="1310"/>
      <c r="H16" s="1308"/>
      <c r="I16" s="1309"/>
      <c r="J16" s="1310"/>
      <c r="K16" s="1308"/>
      <c r="L16" s="1309"/>
      <c r="M16" s="1310"/>
      <c r="R16" s="189" t="s">
        <v>1161</v>
      </c>
      <c r="S16" s="189" t="s">
        <v>1190</v>
      </c>
      <c r="T16" s="189" t="s">
        <v>1180</v>
      </c>
      <c r="U16" s="189" t="s">
        <v>1172</v>
      </c>
      <c r="V16" s="189">
        <v>5.1999999999999998E-2</v>
      </c>
      <c r="W16" s="189" t="s">
        <v>1171</v>
      </c>
      <c r="X16" s="189" t="s">
        <v>1172</v>
      </c>
    </row>
    <row r="17" spans="2:24" x14ac:dyDescent="0.25">
      <c r="B17" s="27" t="s">
        <v>869</v>
      </c>
      <c r="C17" s="454">
        <v>1.29</v>
      </c>
      <c r="D17" s="447"/>
      <c r="E17" s="1308"/>
      <c r="F17" s="1309"/>
      <c r="G17" s="1310"/>
      <c r="H17" s="1308"/>
      <c r="I17" s="1309"/>
      <c r="J17" s="1310"/>
      <c r="K17" s="1308"/>
      <c r="L17" s="1309"/>
      <c r="M17" s="1310"/>
      <c r="R17" s="189" t="s">
        <v>1162</v>
      </c>
      <c r="S17" s="189" t="s">
        <v>1191</v>
      </c>
      <c r="T17" s="189" t="s">
        <v>1181</v>
      </c>
      <c r="U17" s="189" t="s">
        <v>1176</v>
      </c>
      <c r="V17" s="189">
        <v>5.0999999999999997E-2</v>
      </c>
      <c r="W17" s="189" t="s">
        <v>1170</v>
      </c>
      <c r="X17" s="189" t="s">
        <v>804</v>
      </c>
    </row>
    <row r="18" spans="2:24" x14ac:dyDescent="0.25">
      <c r="B18" s="27" t="s">
        <v>870</v>
      </c>
      <c r="C18" s="454">
        <v>1</v>
      </c>
      <c r="D18" s="447"/>
      <c r="E18" s="1308"/>
      <c r="F18" s="1309"/>
      <c r="G18" s="1310"/>
      <c r="H18" s="1308"/>
      <c r="I18" s="1309"/>
      <c r="J18" s="1310"/>
      <c r="K18" s="1308"/>
      <c r="L18" s="1309"/>
      <c r="M18" s="1310"/>
      <c r="R18" s="189" t="s">
        <v>1163</v>
      </c>
      <c r="S18" s="189" t="s">
        <v>1190</v>
      </c>
      <c r="T18" s="189" t="s">
        <v>1182</v>
      </c>
      <c r="U18" s="189" t="s">
        <v>1174</v>
      </c>
      <c r="V18" s="189">
        <v>4.5999999999999999E-2</v>
      </c>
      <c r="W18" s="189" t="s">
        <v>1173</v>
      </c>
      <c r="X18" s="189" t="s">
        <v>1174</v>
      </c>
    </row>
    <row r="19" spans="2:24" x14ac:dyDescent="0.25">
      <c r="B19" s="27" t="s">
        <v>886</v>
      </c>
      <c r="C19" s="454">
        <v>0</v>
      </c>
      <c r="D19" s="447"/>
      <c r="E19" s="1308"/>
      <c r="F19" s="1309"/>
      <c r="G19" s="1310"/>
      <c r="H19" s="1308"/>
      <c r="I19" s="1309"/>
      <c r="J19" s="1310"/>
      <c r="K19" s="1308"/>
      <c r="L19" s="1309"/>
      <c r="M19" s="1310"/>
      <c r="R19" s="189" t="s">
        <v>1164</v>
      </c>
      <c r="S19" s="189" t="s">
        <v>1190</v>
      </c>
      <c r="T19" s="189" t="s">
        <v>1183</v>
      </c>
      <c r="U19" s="189" t="s">
        <v>1176</v>
      </c>
      <c r="V19" s="189">
        <v>5.0999999999999997E-2</v>
      </c>
      <c r="W19" s="189" t="s">
        <v>1175</v>
      </c>
      <c r="X19" s="189" t="s">
        <v>1176</v>
      </c>
    </row>
    <row r="20" spans="2:24" ht="38.25" x14ac:dyDescent="0.25">
      <c r="B20" s="27" t="s">
        <v>874</v>
      </c>
      <c r="C20" s="454" t="s">
        <v>1062</v>
      </c>
      <c r="D20" s="447"/>
      <c r="E20" s="1317"/>
      <c r="F20" s="1309"/>
      <c r="G20" s="1310"/>
      <c r="H20" s="1421" t="s">
        <v>1137</v>
      </c>
      <c r="I20" s="1366"/>
      <c r="J20" s="1422"/>
      <c r="K20" s="1421" t="s">
        <v>1146</v>
      </c>
      <c r="L20" s="1366"/>
      <c r="M20" s="1422"/>
      <c r="R20" s="754" t="s">
        <v>1165</v>
      </c>
      <c r="S20" s="754" t="s">
        <v>1191</v>
      </c>
      <c r="T20" s="754" t="s">
        <v>1184</v>
      </c>
      <c r="U20" s="754" t="s">
        <v>804</v>
      </c>
      <c r="V20" s="754">
        <v>6.2E-2</v>
      </c>
      <c r="W20" s="754" t="s">
        <v>1177</v>
      </c>
      <c r="X20" s="754" t="s">
        <v>804</v>
      </c>
    </row>
    <row r="21" spans="2:24" x14ac:dyDescent="0.25">
      <c r="B21" s="27" t="s">
        <v>876</v>
      </c>
      <c r="C21" s="454">
        <v>20</v>
      </c>
      <c r="D21" s="447"/>
      <c r="E21" s="1308"/>
      <c r="F21" s="1309"/>
      <c r="G21" s="1310"/>
      <c r="H21" s="1308"/>
      <c r="I21" s="1309"/>
      <c r="J21" s="1310"/>
      <c r="K21" s="1308"/>
      <c r="L21" s="1309"/>
      <c r="M21" s="1310"/>
      <c r="R21" s="754" t="s">
        <v>1166</v>
      </c>
      <c r="S21" s="754" t="s">
        <v>1191</v>
      </c>
      <c r="T21" s="754" t="s">
        <v>1184</v>
      </c>
      <c r="U21" s="754" t="s">
        <v>804</v>
      </c>
      <c r="V21" s="754">
        <v>6.2E-2</v>
      </c>
      <c r="W21" s="754" t="s">
        <v>1170</v>
      </c>
      <c r="X21" s="754" t="s">
        <v>804</v>
      </c>
    </row>
    <row r="22" spans="2:24" x14ac:dyDescent="0.25">
      <c r="B22" s="262" t="s">
        <v>877</v>
      </c>
      <c r="C22" s="454">
        <v>20</v>
      </c>
      <c r="D22" s="447"/>
      <c r="E22" s="1308"/>
      <c r="F22" s="1309"/>
      <c r="G22" s="1310"/>
      <c r="H22" s="1308"/>
      <c r="I22" s="1309"/>
      <c r="J22" s="1310"/>
      <c r="K22" s="1308"/>
      <c r="L22" s="1309"/>
      <c r="M22" s="1310"/>
      <c r="R22" s="754" t="s">
        <v>1167</v>
      </c>
      <c r="S22" s="754" t="s">
        <v>1191</v>
      </c>
      <c r="T22" s="754" t="s">
        <v>1184</v>
      </c>
      <c r="U22" s="754" t="s">
        <v>804</v>
      </c>
      <c r="V22" s="754">
        <v>6.2E-2</v>
      </c>
      <c r="W22" s="754" t="s">
        <v>1170</v>
      </c>
      <c r="X22" s="754" t="s">
        <v>804</v>
      </c>
    </row>
    <row r="23" spans="2:24" ht="25.5" x14ac:dyDescent="0.25">
      <c r="B23" s="262" t="s">
        <v>878</v>
      </c>
      <c r="C23" s="454" t="s">
        <v>885</v>
      </c>
      <c r="D23" s="447"/>
      <c r="E23" s="1308"/>
      <c r="F23" s="1309"/>
      <c r="G23" s="1310"/>
      <c r="H23" s="1308"/>
      <c r="I23" s="1309"/>
      <c r="J23" s="1310"/>
      <c r="K23" s="1308"/>
      <c r="L23" s="1309"/>
      <c r="M23" s="1310"/>
      <c r="R23" s="754" t="s">
        <v>1168</v>
      </c>
      <c r="S23" s="754" t="s">
        <v>1191</v>
      </c>
      <c r="T23" s="754" t="s">
        <v>1184</v>
      </c>
      <c r="U23" s="754" t="s">
        <v>804</v>
      </c>
      <c r="V23" s="754">
        <v>6.2E-2</v>
      </c>
      <c r="W23" s="754" t="s">
        <v>1170</v>
      </c>
      <c r="X23" s="754" t="s">
        <v>804</v>
      </c>
    </row>
    <row r="24" spans="2:24" x14ac:dyDescent="0.25">
      <c r="B24" s="262" t="s">
        <v>879</v>
      </c>
      <c r="C24" s="454" t="s">
        <v>956</v>
      </c>
      <c r="D24" s="447"/>
      <c r="E24" s="1308"/>
      <c r="F24" s="1309"/>
      <c r="G24" s="1310"/>
      <c r="H24" s="1308"/>
      <c r="I24" s="1309"/>
      <c r="J24" s="1310"/>
      <c r="K24" s="1308"/>
      <c r="L24" s="1309"/>
      <c r="M24" s="1310"/>
      <c r="R24" s="754" t="s">
        <v>1169</v>
      </c>
      <c r="S24" s="754" t="s">
        <v>1191</v>
      </c>
      <c r="T24" s="754" t="s">
        <v>1184</v>
      </c>
      <c r="U24" s="754" t="s">
        <v>804</v>
      </c>
      <c r="V24" s="754">
        <v>6.2E-2</v>
      </c>
      <c r="W24" s="754" t="s">
        <v>1170</v>
      </c>
      <c r="X24" s="754" t="s">
        <v>804</v>
      </c>
    </row>
    <row r="25" spans="2:24" ht="25.5" x14ac:dyDescent="0.25">
      <c r="B25" s="262" t="s">
        <v>882</v>
      </c>
      <c r="C25" s="454" t="s">
        <v>955</v>
      </c>
      <c r="D25" s="447"/>
      <c r="E25" s="1308"/>
      <c r="F25" s="1309"/>
      <c r="G25" s="1310"/>
      <c r="H25" s="1308"/>
      <c r="I25" s="1309"/>
      <c r="J25" s="1310"/>
      <c r="K25" s="1308"/>
      <c r="L25" s="1309"/>
      <c r="M25" s="1310"/>
      <c r="R25" s="756" t="s">
        <v>1193</v>
      </c>
      <c r="S25" s="756" t="s">
        <v>1188</v>
      </c>
      <c r="T25" s="756" t="s">
        <v>1185</v>
      </c>
      <c r="U25" s="756" t="s">
        <v>1186</v>
      </c>
      <c r="V25" s="756" t="s">
        <v>1187</v>
      </c>
      <c r="W25" s="756" t="s">
        <v>1185</v>
      </c>
      <c r="X25" s="756" t="s">
        <v>1186</v>
      </c>
    </row>
    <row r="26" spans="2:24" ht="76.5" x14ac:dyDescent="0.25">
      <c r="B26" s="262" t="s">
        <v>871</v>
      </c>
      <c r="C26" s="454"/>
      <c r="D26" s="447"/>
      <c r="E26" s="1308"/>
      <c r="F26" s="1309"/>
      <c r="G26" s="1310"/>
      <c r="H26" s="717" t="s">
        <v>1719</v>
      </c>
      <c r="I26" s="718" t="s">
        <v>1719</v>
      </c>
      <c r="J26" s="634" t="s">
        <v>1719</v>
      </c>
      <c r="K26" s="717" t="s">
        <v>1486</v>
      </c>
      <c r="L26" s="718" t="s">
        <v>1486</v>
      </c>
      <c r="M26" s="634" t="s">
        <v>1486</v>
      </c>
      <c r="R26" s="189" t="s">
        <v>1194</v>
      </c>
      <c r="S26" s="189" t="s">
        <v>1190</v>
      </c>
      <c r="T26" s="189" t="s">
        <v>1199</v>
      </c>
      <c r="U26" s="189" t="s">
        <v>1206</v>
      </c>
      <c r="V26" s="189">
        <v>0.03</v>
      </c>
      <c r="W26" s="189" t="s">
        <v>1203</v>
      </c>
      <c r="X26" s="189" t="s">
        <v>1206</v>
      </c>
    </row>
    <row r="27" spans="2:24" ht="38.25" x14ac:dyDescent="0.25">
      <c r="B27" s="27" t="s">
        <v>880</v>
      </c>
      <c r="C27" s="454" t="s">
        <v>1059</v>
      </c>
      <c r="D27" s="447"/>
      <c r="E27" s="1308"/>
      <c r="F27" s="1309"/>
      <c r="G27" s="1310"/>
      <c r="H27" s="1308"/>
      <c r="I27" s="1309"/>
      <c r="J27" s="1310"/>
      <c r="K27" s="1308"/>
      <c r="L27" s="1309"/>
      <c r="M27" s="1310"/>
      <c r="R27" s="189" t="s">
        <v>1195</v>
      </c>
      <c r="S27" s="189" t="s">
        <v>1190</v>
      </c>
      <c r="T27" s="189" t="s">
        <v>1200</v>
      </c>
      <c r="U27" s="189" t="s">
        <v>1207</v>
      </c>
      <c r="V27" s="189">
        <v>2.1000000000000001E-2</v>
      </c>
      <c r="W27" s="189" t="s">
        <v>1204</v>
      </c>
      <c r="X27" s="189" t="s">
        <v>1207</v>
      </c>
    </row>
    <row r="28" spans="2:24" x14ac:dyDescent="0.25">
      <c r="B28" s="27" t="s">
        <v>875</v>
      </c>
      <c r="C28" s="454" t="s">
        <v>1060</v>
      </c>
      <c r="D28" s="447"/>
      <c r="E28" s="1308"/>
      <c r="F28" s="1309"/>
      <c r="G28" s="1310"/>
      <c r="H28" s="1308"/>
      <c r="I28" s="1309"/>
      <c r="J28" s="1310"/>
      <c r="K28" s="1308"/>
      <c r="L28" s="1309"/>
      <c r="M28" s="1310"/>
      <c r="R28" s="754" t="s">
        <v>1196</v>
      </c>
      <c r="S28" s="754" t="s">
        <v>1191</v>
      </c>
      <c r="T28" s="754" t="s">
        <v>1201</v>
      </c>
      <c r="U28" s="754" t="s">
        <v>1207</v>
      </c>
      <c r="V28" s="754">
        <v>1.282</v>
      </c>
      <c r="W28" s="754" t="s">
        <v>1205</v>
      </c>
      <c r="X28" s="754" t="s">
        <v>1207</v>
      </c>
    </row>
    <row r="29" spans="2:24" ht="25.5" x14ac:dyDescent="0.25">
      <c r="B29" s="27" t="s">
        <v>872</v>
      </c>
      <c r="C29" s="454" t="s">
        <v>1061</v>
      </c>
      <c r="D29" s="447"/>
      <c r="E29" s="1308"/>
      <c r="F29" s="1309"/>
      <c r="G29" s="1310"/>
      <c r="H29" s="1308"/>
      <c r="I29" s="1309"/>
      <c r="J29" s="1310"/>
      <c r="K29" s="1308"/>
      <c r="L29" s="1309"/>
      <c r="M29" s="1310"/>
      <c r="R29" s="754" t="s">
        <v>1197</v>
      </c>
      <c r="S29" s="754" t="s">
        <v>1191</v>
      </c>
      <c r="T29" s="754" t="s">
        <v>1202</v>
      </c>
      <c r="U29" s="754" t="s">
        <v>1207</v>
      </c>
      <c r="V29" s="754">
        <v>3.9E-2</v>
      </c>
      <c r="W29" s="754" t="s">
        <v>1204</v>
      </c>
      <c r="X29" s="754" t="s">
        <v>1207</v>
      </c>
    </row>
    <row r="30" spans="2:24" x14ac:dyDescent="0.25">
      <c r="B30" s="27" t="s">
        <v>895</v>
      </c>
      <c r="C30" s="541">
        <v>2.9700000000000001E-2</v>
      </c>
      <c r="D30" s="447"/>
      <c r="E30" s="1308"/>
      <c r="F30" s="1309"/>
      <c r="G30" s="1310"/>
      <c r="H30" s="1308"/>
      <c r="I30" s="1309"/>
      <c r="J30" s="1310"/>
      <c r="K30" s="581" t="s">
        <v>1219</v>
      </c>
      <c r="L30" s="583" t="s">
        <v>1219</v>
      </c>
      <c r="M30" s="582" t="s">
        <v>1219</v>
      </c>
      <c r="R30" s="754" t="s">
        <v>1198</v>
      </c>
      <c r="S30" s="754" t="s">
        <v>1191</v>
      </c>
      <c r="T30" s="754" t="s">
        <v>1202</v>
      </c>
      <c r="U30" s="754" t="s">
        <v>1207</v>
      </c>
      <c r="V30" s="754">
        <v>3.9E-2</v>
      </c>
      <c r="W30" s="754" t="s">
        <v>1204</v>
      </c>
      <c r="X30" s="754" t="s">
        <v>1207</v>
      </c>
    </row>
    <row r="31" spans="2:24" ht="25.5" x14ac:dyDescent="0.25">
      <c r="B31" s="27" t="s">
        <v>881</v>
      </c>
      <c r="C31" s="454" t="s">
        <v>1057</v>
      </c>
      <c r="D31" s="447"/>
      <c r="E31" s="1308"/>
      <c r="F31" s="1309"/>
      <c r="G31" s="1310"/>
      <c r="H31" s="1308"/>
      <c r="I31" s="1309"/>
      <c r="J31" s="1310"/>
      <c r="K31" s="1308"/>
      <c r="L31" s="1309"/>
      <c r="M31" s="1310"/>
    </row>
    <row r="32" spans="2:24" x14ac:dyDescent="0.25">
      <c r="B32" s="27" t="s">
        <v>873</v>
      </c>
      <c r="C32" s="454" t="s">
        <v>1058</v>
      </c>
      <c r="D32" s="447"/>
      <c r="E32" s="1308"/>
      <c r="F32" s="1309"/>
      <c r="G32" s="1310"/>
      <c r="H32" s="1308"/>
      <c r="I32" s="1309"/>
      <c r="J32" s="1310"/>
      <c r="K32" s="1308"/>
      <c r="L32" s="1309"/>
      <c r="M32" s="1310"/>
    </row>
    <row r="33" spans="1:13" ht="15.75" thickBot="1" x14ac:dyDescent="0.3">
      <c r="A33" s="1288" t="s">
        <v>0</v>
      </c>
      <c r="B33" s="1289"/>
      <c r="C33" s="455"/>
      <c r="D33" s="465"/>
      <c r="E33" s="1285"/>
      <c r="F33" s="1286"/>
      <c r="G33" s="1287"/>
      <c r="H33" s="1285"/>
      <c r="I33" s="1286"/>
      <c r="J33" s="1287"/>
      <c r="K33" s="1285"/>
      <c r="L33" s="1286"/>
      <c r="M33" s="1287"/>
    </row>
    <row r="34" spans="1:13" ht="158.25" customHeight="1" thickBot="1" x14ac:dyDescent="0.3">
      <c r="A34" s="4"/>
      <c r="B34" s="740" t="s">
        <v>803</v>
      </c>
      <c r="C34" s="454" t="s">
        <v>942</v>
      </c>
      <c r="D34" s="466" t="s">
        <v>822</v>
      </c>
      <c r="E34" s="626"/>
      <c r="F34" s="715"/>
      <c r="G34" s="350"/>
      <c r="H34" s="626"/>
      <c r="I34" s="715"/>
      <c r="J34" s="350"/>
      <c r="K34" s="238" t="s">
        <v>1492</v>
      </c>
      <c r="L34" s="737" t="s">
        <v>1492</v>
      </c>
      <c r="M34" s="360" t="s">
        <v>1493</v>
      </c>
    </row>
    <row r="35" spans="1:13" ht="204.75" thickBot="1" x14ac:dyDescent="0.3">
      <c r="A35" s="4"/>
      <c r="B35" s="27" t="s">
        <v>5</v>
      </c>
      <c r="C35" s="454" t="s">
        <v>1063</v>
      </c>
      <c r="D35" s="467" t="s">
        <v>655</v>
      </c>
      <c r="E35" s="686"/>
      <c r="F35" s="346"/>
      <c r="G35" s="428"/>
      <c r="H35" s="686"/>
      <c r="I35" s="346"/>
      <c r="J35" s="428"/>
      <c r="K35" s="238" t="s">
        <v>1848</v>
      </c>
      <c r="L35" s="737" t="s">
        <v>1848</v>
      </c>
      <c r="M35" s="360" t="s">
        <v>1849</v>
      </c>
    </row>
    <row r="36" spans="1:13" ht="294" thickBot="1" x14ac:dyDescent="0.3">
      <c r="A36" s="4"/>
      <c r="B36" s="27" t="s">
        <v>6</v>
      </c>
      <c r="C36" s="454" t="s">
        <v>1065</v>
      </c>
      <c r="D36" s="467" t="s">
        <v>678</v>
      </c>
      <c r="E36" s="626"/>
      <c r="F36" s="715"/>
      <c r="G36" s="350"/>
      <c r="H36" s="626"/>
      <c r="I36" s="715"/>
      <c r="J36" s="350"/>
      <c r="K36" s="238" t="s">
        <v>1740</v>
      </c>
      <c r="L36" s="737" t="s">
        <v>1741</v>
      </c>
      <c r="M36" s="820" t="s">
        <v>1850</v>
      </c>
    </row>
    <row r="37" spans="1:13" ht="26.25" thickBot="1" x14ac:dyDescent="0.3">
      <c r="A37" s="4"/>
      <c r="B37" s="214" t="s">
        <v>1564</v>
      </c>
      <c r="C37" s="454" t="s">
        <v>1064</v>
      </c>
      <c r="D37" s="467" t="s">
        <v>758</v>
      </c>
      <c r="E37" s="626"/>
      <c r="F37" s="715"/>
      <c r="G37" s="350"/>
      <c r="H37" s="626"/>
      <c r="I37" s="715"/>
      <c r="J37" s="350"/>
      <c r="K37" s="626"/>
      <c r="L37" s="715"/>
      <c r="M37" s="350"/>
    </row>
    <row r="38" spans="1:13" ht="39" thickBot="1" x14ac:dyDescent="0.3">
      <c r="A38" s="4"/>
      <c r="B38" s="214" t="s">
        <v>1565</v>
      </c>
      <c r="C38" s="454" t="s">
        <v>760</v>
      </c>
      <c r="D38" s="467" t="s">
        <v>759</v>
      </c>
      <c r="E38" s="626"/>
      <c r="F38" s="715"/>
      <c r="G38" s="350"/>
      <c r="H38" s="626"/>
      <c r="I38" s="715"/>
      <c r="J38" s="350"/>
      <c r="K38" s="626"/>
      <c r="L38" s="715"/>
      <c r="M38" s="350"/>
    </row>
    <row r="39" spans="1:13" ht="239.25" customHeight="1" x14ac:dyDescent="0.25">
      <c r="B39" s="739" t="s">
        <v>2</v>
      </c>
      <c r="C39" s="635" t="s">
        <v>797</v>
      </c>
      <c r="D39" s="447" t="s">
        <v>823</v>
      </c>
      <c r="E39" s="1308"/>
      <c r="F39" s="1309"/>
      <c r="G39" s="1310"/>
      <c r="H39" s="1418" t="s">
        <v>1308</v>
      </c>
      <c r="I39" s="1419"/>
      <c r="J39" s="1420"/>
      <c r="K39" s="238" t="s">
        <v>1488</v>
      </c>
      <c r="L39" s="741" t="s">
        <v>1489</v>
      </c>
      <c r="M39" s="360" t="s">
        <v>1488</v>
      </c>
    </row>
    <row r="40" spans="1:13" ht="183.75" customHeight="1" thickBot="1" x14ac:dyDescent="0.3">
      <c r="A40" s="4"/>
      <c r="B40" s="27" t="s">
        <v>3</v>
      </c>
      <c r="C40" s="454">
        <v>6.2E-2</v>
      </c>
      <c r="D40" s="467" t="s">
        <v>658</v>
      </c>
      <c r="E40" s="626"/>
      <c r="F40" s="346"/>
      <c r="G40" s="428"/>
      <c r="H40" s="626"/>
      <c r="I40" s="346"/>
      <c r="J40" s="428"/>
      <c r="K40" s="238" t="s">
        <v>1487</v>
      </c>
      <c r="L40" s="741" t="s">
        <v>1490</v>
      </c>
      <c r="M40" s="360" t="s">
        <v>1491</v>
      </c>
    </row>
    <row r="41" spans="1:13" ht="409.5" customHeight="1" thickBot="1" x14ac:dyDescent="0.3">
      <c r="A41" s="4"/>
      <c r="B41" s="27" t="s">
        <v>1</v>
      </c>
      <c r="C41" s="454" t="s">
        <v>1066</v>
      </c>
      <c r="D41" s="467" t="s">
        <v>678</v>
      </c>
      <c r="E41" s="626"/>
      <c r="F41" s="715"/>
      <c r="G41" s="350"/>
      <c r="H41" s="626"/>
      <c r="I41" s="715"/>
      <c r="J41" s="350"/>
      <c r="K41" s="238" t="s">
        <v>1623</v>
      </c>
      <c r="L41" s="737" t="s">
        <v>1624</v>
      </c>
      <c r="M41" s="820" t="s">
        <v>1851</v>
      </c>
    </row>
    <row r="42" spans="1:13" ht="26.25" thickBot="1" x14ac:dyDescent="0.3">
      <c r="A42" s="4"/>
      <c r="B42" s="27" t="s">
        <v>9</v>
      </c>
      <c r="C42" s="454" t="s">
        <v>800</v>
      </c>
      <c r="D42" s="467" t="s">
        <v>824</v>
      </c>
      <c r="E42" s="626"/>
      <c r="F42" s="715"/>
      <c r="G42" s="350"/>
      <c r="H42" s="626"/>
      <c r="I42" s="715"/>
      <c r="J42" s="350"/>
      <c r="K42" s="626"/>
      <c r="L42" s="715"/>
      <c r="M42" s="350"/>
    </row>
    <row r="43" spans="1:13" ht="15.75" thickBot="1" x14ac:dyDescent="0.3">
      <c r="A43" s="4"/>
      <c r="B43" s="27" t="s">
        <v>97</v>
      </c>
      <c r="C43" s="454" t="s">
        <v>45</v>
      </c>
      <c r="D43" s="467" t="s">
        <v>659</v>
      </c>
      <c r="E43" s="626"/>
      <c r="F43" s="715"/>
      <c r="G43" s="350"/>
      <c r="H43" s="626"/>
      <c r="I43" s="715"/>
      <c r="J43" s="350"/>
      <c r="K43" s="626"/>
      <c r="L43" s="715"/>
      <c r="M43" s="350"/>
    </row>
    <row r="44" spans="1:13" ht="26.25" thickBot="1" x14ac:dyDescent="0.3">
      <c r="A44" s="4"/>
      <c r="B44" s="214" t="s">
        <v>951</v>
      </c>
      <c r="C44" s="454" t="s">
        <v>45</v>
      </c>
      <c r="D44" s="467" t="s">
        <v>678</v>
      </c>
      <c r="E44" s="626"/>
      <c r="F44" s="715"/>
      <c r="G44" s="350"/>
      <c r="H44" s="626"/>
      <c r="I44" s="715"/>
      <c r="J44" s="350"/>
      <c r="K44" s="626"/>
      <c r="L44" s="715"/>
      <c r="M44" s="350"/>
    </row>
    <row r="45" spans="1:13" ht="39" thickBot="1" x14ac:dyDescent="0.3">
      <c r="A45" s="4"/>
      <c r="B45" s="214" t="s">
        <v>863</v>
      </c>
      <c r="C45" s="454" t="s">
        <v>1068</v>
      </c>
      <c r="D45" s="467" t="s">
        <v>660</v>
      </c>
      <c r="E45" s="686"/>
      <c r="F45" s="715"/>
      <c r="G45" s="428"/>
      <c r="H45" s="686"/>
      <c r="I45" s="715"/>
      <c r="J45" s="428"/>
      <c r="K45" s="686"/>
      <c r="L45" s="715"/>
      <c r="M45" s="428"/>
    </row>
    <row r="46" spans="1:13" ht="15.75" thickBot="1" x14ac:dyDescent="0.3">
      <c r="A46" s="4"/>
      <c r="B46" s="27" t="s">
        <v>1303</v>
      </c>
      <c r="C46" s="454" t="s">
        <v>187</v>
      </c>
      <c r="D46" s="467" t="s">
        <v>661</v>
      </c>
      <c r="E46" s="626"/>
      <c r="F46" s="715"/>
      <c r="G46" s="428"/>
      <c r="H46" s="720" t="s">
        <v>187</v>
      </c>
      <c r="I46" s="741" t="s">
        <v>187</v>
      </c>
      <c r="J46" s="360" t="s">
        <v>187</v>
      </c>
      <c r="K46" s="686"/>
      <c r="L46" s="715"/>
      <c r="M46" s="428"/>
    </row>
    <row r="47" spans="1:13" ht="26.25" thickBot="1" x14ac:dyDescent="0.3">
      <c r="A47" s="4"/>
      <c r="B47" s="27" t="s">
        <v>11</v>
      </c>
      <c r="C47" s="454">
        <v>0.36</v>
      </c>
      <c r="D47" s="467" t="s">
        <v>662</v>
      </c>
      <c r="E47" s="686"/>
      <c r="F47" s="346"/>
      <c r="G47" s="428"/>
      <c r="H47" s="720" t="s">
        <v>1477</v>
      </c>
      <c r="I47" s="660" t="s">
        <v>1477</v>
      </c>
      <c r="J47" s="360" t="s">
        <v>1478</v>
      </c>
      <c r="K47" s="686"/>
      <c r="L47" s="715"/>
      <c r="M47" s="428"/>
    </row>
    <row r="48" spans="1:13" ht="26.25" thickBot="1" x14ac:dyDescent="0.3">
      <c r="A48" s="4"/>
      <c r="B48" s="27" t="s">
        <v>12</v>
      </c>
      <c r="C48" s="456">
        <v>0.25</v>
      </c>
      <c r="D48" s="467" t="s">
        <v>663</v>
      </c>
      <c r="E48" s="714"/>
      <c r="F48" s="716"/>
      <c r="G48" s="428"/>
      <c r="H48" s="721" t="s">
        <v>1479</v>
      </c>
      <c r="I48" s="660" t="s">
        <v>1479</v>
      </c>
      <c r="J48" s="360" t="s">
        <v>1480</v>
      </c>
      <c r="K48" s="686"/>
      <c r="L48" s="715"/>
      <c r="M48" s="428"/>
    </row>
    <row r="49" spans="1:13" ht="26.25" thickBot="1" x14ac:dyDescent="0.3">
      <c r="A49" s="4"/>
      <c r="B49" s="27" t="s">
        <v>13</v>
      </c>
      <c r="C49" s="454">
        <v>0.42</v>
      </c>
      <c r="D49" s="467" t="s">
        <v>664</v>
      </c>
      <c r="E49" s="686"/>
      <c r="F49" s="346"/>
      <c r="G49" s="428"/>
      <c r="H49" s="720" t="s">
        <v>1481</v>
      </c>
      <c r="I49" s="660" t="s">
        <v>1481</v>
      </c>
      <c r="J49" s="360" t="s">
        <v>1482</v>
      </c>
      <c r="K49" s="686"/>
      <c r="L49" s="715"/>
      <c r="M49" s="428"/>
    </row>
    <row r="50" spans="1:13" ht="15.75" thickBot="1" x14ac:dyDescent="0.3">
      <c r="A50" s="4"/>
      <c r="B50" s="27" t="s">
        <v>47</v>
      </c>
      <c r="C50" s="454" t="s">
        <v>45</v>
      </c>
      <c r="D50" s="467" t="s">
        <v>665</v>
      </c>
      <c r="E50" s="649"/>
      <c r="F50" s="334"/>
      <c r="G50" s="336"/>
      <c r="H50" s="649"/>
      <c r="I50" s="334"/>
      <c r="J50" s="336"/>
      <c r="K50" s="649"/>
      <c r="L50" s="334"/>
      <c r="M50" s="336"/>
    </row>
    <row r="51" spans="1:13" ht="15.75" thickBot="1" x14ac:dyDescent="0.3">
      <c r="B51" s="27" t="s">
        <v>42</v>
      </c>
      <c r="C51" s="454">
        <v>0.57999999999999996</v>
      </c>
      <c r="D51" s="468"/>
      <c r="E51" s="649"/>
      <c r="F51" s="334"/>
      <c r="G51" s="336"/>
      <c r="H51" s="649"/>
      <c r="I51" s="334"/>
      <c r="J51" s="336"/>
      <c r="K51" s="649"/>
      <c r="L51" s="334"/>
      <c r="M51" s="336"/>
    </row>
    <row r="52" spans="1:13" ht="15.75" thickBot="1" x14ac:dyDescent="0.3">
      <c r="B52" s="27" t="s">
        <v>43</v>
      </c>
      <c r="C52" s="454">
        <v>0.25</v>
      </c>
      <c r="D52" s="468"/>
      <c r="E52" s="649"/>
      <c r="F52" s="334"/>
      <c r="G52" s="336"/>
      <c r="H52" s="649"/>
      <c r="I52" s="334"/>
      <c r="J52" s="336"/>
      <c r="K52" s="649"/>
      <c r="L52" s="334"/>
      <c r="M52" s="336"/>
    </row>
    <row r="53" spans="1:13" ht="15.75" thickBot="1" x14ac:dyDescent="0.3">
      <c r="B53" s="27" t="s">
        <v>44</v>
      </c>
      <c r="C53" s="454">
        <v>0.49</v>
      </c>
      <c r="D53" s="468"/>
      <c r="E53" s="649"/>
      <c r="F53" s="334"/>
      <c r="G53" s="336"/>
      <c r="H53" s="649"/>
      <c r="I53" s="334"/>
      <c r="J53" s="336"/>
      <c r="K53" s="649"/>
      <c r="L53" s="334"/>
      <c r="M53" s="336"/>
    </row>
    <row r="54" spans="1:13" ht="26.25" thickBot="1" x14ac:dyDescent="0.3">
      <c r="B54" s="27" t="s">
        <v>315</v>
      </c>
      <c r="C54" s="454" t="s">
        <v>1022</v>
      </c>
      <c r="D54" s="468"/>
      <c r="E54" s="649"/>
      <c r="F54" s="334"/>
      <c r="G54" s="336"/>
      <c r="H54" s="649"/>
      <c r="I54" s="334"/>
      <c r="J54" s="336"/>
      <c r="K54" s="649"/>
      <c r="L54" s="334"/>
      <c r="M54" s="336"/>
    </row>
    <row r="55" spans="1:13" ht="15.75" thickBot="1" x14ac:dyDescent="0.3">
      <c r="A55" s="318" t="s">
        <v>59</v>
      </c>
      <c r="B55" s="27"/>
      <c r="C55" s="457"/>
      <c r="D55" s="468"/>
      <c r="E55" s="684"/>
      <c r="F55" s="188"/>
      <c r="G55" s="355"/>
      <c r="H55" s="684"/>
      <c r="I55" s="188"/>
      <c r="J55" s="355"/>
      <c r="K55" s="684"/>
      <c r="L55" s="188"/>
      <c r="M55" s="355"/>
    </row>
    <row r="56" spans="1:13" ht="54.75" customHeight="1" thickBot="1" x14ac:dyDescent="0.3">
      <c r="B56" s="27" t="s">
        <v>134</v>
      </c>
      <c r="C56" s="454" t="s">
        <v>1069</v>
      </c>
      <c r="D56" s="468"/>
      <c r="E56" s="649"/>
      <c r="F56" s="334"/>
      <c r="G56" s="336"/>
      <c r="H56" s="649"/>
      <c r="I56" s="334"/>
      <c r="J56" s="336"/>
      <c r="K56" s="649"/>
      <c r="L56" s="334"/>
      <c r="M56" s="336"/>
    </row>
    <row r="57" spans="1:13" ht="39" thickBot="1" x14ac:dyDescent="0.3">
      <c r="B57" s="362" t="s">
        <v>50</v>
      </c>
      <c r="C57" s="454" t="s">
        <v>1070</v>
      </c>
      <c r="D57" s="468"/>
      <c r="E57" s="649"/>
      <c r="F57" s="334"/>
      <c r="G57" s="336"/>
      <c r="H57" s="649"/>
      <c r="I57" s="334"/>
      <c r="J57" s="336"/>
      <c r="K57" s="649"/>
      <c r="L57" s="334"/>
      <c r="M57" s="336"/>
    </row>
    <row r="58" spans="1:13" ht="39" thickBot="1" x14ac:dyDescent="0.3">
      <c r="A58" s="384"/>
      <c r="B58" s="27" t="s">
        <v>51</v>
      </c>
      <c r="C58" s="454" t="s">
        <v>1077</v>
      </c>
      <c r="D58" s="468"/>
      <c r="E58" s="649"/>
      <c r="F58" s="334"/>
      <c r="G58" s="336"/>
      <c r="H58" s="649"/>
      <c r="I58" s="334"/>
      <c r="J58" s="336"/>
      <c r="K58" s="649"/>
      <c r="L58" s="334"/>
      <c r="M58" s="336"/>
    </row>
    <row r="59" spans="1:13" ht="39" thickBot="1" x14ac:dyDescent="0.3">
      <c r="A59" s="384"/>
      <c r="B59" s="27" t="s">
        <v>52</v>
      </c>
      <c r="C59" s="454" t="s">
        <v>1078</v>
      </c>
      <c r="D59" s="468"/>
      <c r="E59" s="649"/>
      <c r="F59" s="334"/>
      <c r="G59" s="336"/>
      <c r="H59" s="649"/>
      <c r="I59" s="334"/>
      <c r="J59" s="336"/>
      <c r="K59" s="649"/>
      <c r="L59" s="334"/>
      <c r="M59" s="336"/>
    </row>
    <row r="60" spans="1:13" ht="39" thickBot="1" x14ac:dyDescent="0.3">
      <c r="B60" s="27" t="s">
        <v>140</v>
      </c>
      <c r="C60" s="454" t="s">
        <v>1079</v>
      </c>
      <c r="D60" s="468"/>
      <c r="E60" s="649"/>
      <c r="F60" s="334"/>
      <c r="G60" s="336"/>
      <c r="H60" s="649"/>
      <c r="I60" s="334"/>
      <c r="J60" s="336"/>
      <c r="K60" s="649"/>
      <c r="L60" s="334"/>
      <c r="M60" s="336"/>
    </row>
    <row r="61" spans="1:13" ht="141" thickBot="1" x14ac:dyDescent="0.3">
      <c r="B61" s="27" t="s">
        <v>53</v>
      </c>
      <c r="C61" s="454" t="s">
        <v>1080</v>
      </c>
      <c r="D61" s="467" t="s">
        <v>666</v>
      </c>
      <c r="E61" s="717" t="s">
        <v>1960</v>
      </c>
      <c r="F61" s="833" t="s">
        <v>1960</v>
      </c>
      <c r="G61" s="634" t="s">
        <v>1961</v>
      </c>
      <c r="H61" s="717" t="s">
        <v>1844</v>
      </c>
      <c r="I61" s="718" t="s">
        <v>1845</v>
      </c>
      <c r="J61" s="634" t="s">
        <v>1846</v>
      </c>
      <c r="K61" s="717" t="s">
        <v>1852</v>
      </c>
      <c r="L61" s="833" t="s">
        <v>1852</v>
      </c>
      <c r="M61" s="819" t="s">
        <v>1853</v>
      </c>
    </row>
    <row r="62" spans="1:13" ht="39" thickBot="1" x14ac:dyDescent="0.3">
      <c r="B62" s="27" t="s">
        <v>1724</v>
      </c>
      <c r="C62" s="454" t="s">
        <v>1081</v>
      </c>
      <c r="D62" s="468"/>
      <c r="E62" s="649"/>
      <c r="F62" s="334"/>
      <c r="G62" s="336"/>
      <c r="H62" s="649"/>
      <c r="I62" s="334"/>
      <c r="J62" s="336"/>
      <c r="K62" s="649"/>
      <c r="L62" s="334"/>
      <c r="M62" s="336"/>
    </row>
    <row r="63" spans="1:13" ht="15.75" thickBot="1" x14ac:dyDescent="0.3">
      <c r="B63" s="27" t="s">
        <v>1723</v>
      </c>
      <c r="C63" s="635"/>
      <c r="D63" s="468"/>
      <c r="E63" s="831"/>
      <c r="F63" s="827"/>
      <c r="G63" s="828"/>
      <c r="H63" s="831"/>
      <c r="I63" s="827"/>
      <c r="J63" s="828"/>
      <c r="K63" s="831"/>
      <c r="L63" s="827"/>
      <c r="M63" s="828"/>
    </row>
    <row r="64" spans="1:13" ht="15.75" thickBot="1" x14ac:dyDescent="0.3">
      <c r="B64" s="27" t="s">
        <v>1729</v>
      </c>
      <c r="C64" s="635"/>
      <c r="D64" s="468"/>
      <c r="E64" s="831"/>
      <c r="F64" s="827"/>
      <c r="G64" s="828"/>
      <c r="H64" s="831"/>
      <c r="I64" s="827"/>
      <c r="J64" s="828"/>
      <c r="K64" s="831"/>
      <c r="L64" s="827"/>
      <c r="M64" s="828"/>
    </row>
    <row r="65" spans="1:13" ht="39" thickBot="1" x14ac:dyDescent="0.3">
      <c r="A65" s="384"/>
      <c r="B65" s="27" t="s">
        <v>852</v>
      </c>
      <c r="C65" s="454" t="s">
        <v>1082</v>
      </c>
      <c r="D65" s="468"/>
      <c r="E65" s="649"/>
      <c r="F65" s="334"/>
      <c r="G65" s="336"/>
      <c r="H65" s="649"/>
      <c r="I65" s="334"/>
      <c r="J65" s="336"/>
      <c r="K65" s="649"/>
      <c r="L65" s="334"/>
      <c r="M65" s="336"/>
    </row>
    <row r="66" spans="1:13" ht="51.75" thickBot="1" x14ac:dyDescent="0.3">
      <c r="B66" s="27" t="s">
        <v>853</v>
      </c>
      <c r="C66" s="454" t="s">
        <v>1083</v>
      </c>
      <c r="D66" s="468" t="s">
        <v>898</v>
      </c>
      <c r="E66" s="649"/>
      <c r="F66" s="334"/>
      <c r="G66" s="336"/>
      <c r="H66" s="649"/>
      <c r="I66" s="334"/>
      <c r="J66" s="336"/>
      <c r="K66" s="649"/>
      <c r="L66" s="334"/>
      <c r="M66" s="336"/>
    </row>
    <row r="67" spans="1:13" ht="15.75" thickBot="1" x14ac:dyDescent="0.3">
      <c r="B67" s="27" t="s">
        <v>883</v>
      </c>
      <c r="C67" s="454" t="s">
        <v>887</v>
      </c>
      <c r="D67" s="468" t="s">
        <v>897</v>
      </c>
      <c r="E67" s="649"/>
      <c r="F67" s="334"/>
      <c r="G67" s="336"/>
      <c r="H67" s="649"/>
      <c r="I67" s="334"/>
      <c r="J67" s="336"/>
      <c r="K67" s="649"/>
      <c r="L67" s="334"/>
      <c r="M67" s="336"/>
    </row>
    <row r="68" spans="1:13" ht="15.75" thickBot="1" x14ac:dyDescent="0.3">
      <c r="B68" s="27" t="s">
        <v>137</v>
      </c>
      <c r="C68" s="454" t="s">
        <v>45</v>
      </c>
      <c r="D68" s="468" t="s">
        <v>899</v>
      </c>
      <c r="E68" s="649"/>
      <c r="F68" s="334"/>
      <c r="G68" s="336"/>
      <c r="H68" s="649"/>
      <c r="I68" s="334"/>
      <c r="J68" s="336"/>
      <c r="K68" s="649"/>
      <c r="L68" s="334"/>
      <c r="M68" s="336"/>
    </row>
    <row r="69" spans="1:13" ht="15.75" thickBot="1" x14ac:dyDescent="0.3">
      <c r="B69" s="27" t="s">
        <v>54</v>
      </c>
      <c r="C69" s="454"/>
      <c r="D69" s="468"/>
      <c r="E69" s="649"/>
      <c r="F69" s="334"/>
      <c r="G69" s="336"/>
      <c r="H69" s="649"/>
      <c r="I69" s="334"/>
      <c r="J69" s="336"/>
      <c r="K69" s="649"/>
      <c r="L69" s="334"/>
      <c r="M69" s="336"/>
    </row>
    <row r="70" spans="1:13" ht="15.75" thickBot="1" x14ac:dyDescent="0.3">
      <c r="B70" s="27" t="s">
        <v>130</v>
      </c>
      <c r="C70" s="454"/>
      <c r="D70" s="468"/>
      <c r="E70" s="649"/>
      <c r="F70" s="334"/>
      <c r="G70" s="336"/>
      <c r="H70" s="649"/>
      <c r="I70" s="334"/>
      <c r="J70" s="336"/>
      <c r="K70" s="649"/>
      <c r="L70" s="334"/>
      <c r="M70" s="336"/>
    </row>
    <row r="71" spans="1:13" ht="15.75" thickBot="1" x14ac:dyDescent="0.3">
      <c r="B71" s="27" t="s">
        <v>55</v>
      </c>
      <c r="C71" s="454"/>
      <c r="D71" s="467" t="s">
        <v>667</v>
      </c>
      <c r="E71" s="649"/>
      <c r="F71" s="334"/>
      <c r="G71" s="336"/>
      <c r="H71" s="649"/>
      <c r="I71" s="334"/>
      <c r="J71" s="336"/>
      <c r="K71" s="649"/>
      <c r="L71" s="334"/>
      <c r="M71" s="336"/>
    </row>
    <row r="72" spans="1:13" x14ac:dyDescent="0.25">
      <c r="B72" s="27" t="s">
        <v>859</v>
      </c>
      <c r="C72" s="454"/>
      <c r="D72" s="469"/>
      <c r="E72" s="649"/>
      <c r="F72" s="334"/>
      <c r="G72" s="336"/>
      <c r="H72" s="649"/>
      <c r="I72" s="334"/>
      <c r="J72" s="336"/>
      <c r="K72" s="649"/>
      <c r="L72" s="334"/>
      <c r="M72" s="336"/>
    </row>
    <row r="73" spans="1:13" s="1092" customFormat="1" ht="18" customHeight="1" x14ac:dyDescent="0.25">
      <c r="A73" s="1092" t="s">
        <v>299</v>
      </c>
      <c r="B73" s="1093"/>
      <c r="C73" s="1094"/>
      <c r="D73" s="1095"/>
      <c r="E73" s="1096"/>
      <c r="F73" s="1097"/>
      <c r="G73" s="1098"/>
      <c r="H73" s="1096"/>
      <c r="I73" s="1097"/>
      <c r="J73" s="1098"/>
      <c r="K73" s="1096"/>
      <c r="L73" s="1097"/>
      <c r="M73" s="1098"/>
    </row>
    <row r="74" spans="1:13" s="1092" customFormat="1" ht="409.5" x14ac:dyDescent="0.25">
      <c r="B74" s="1099" t="s">
        <v>844</v>
      </c>
      <c r="C74" s="1094" t="s">
        <v>1084</v>
      </c>
      <c r="D74" s="1100" t="s">
        <v>842</v>
      </c>
      <c r="E74" s="1101" t="s">
        <v>1962</v>
      </c>
      <c r="F74" s="1102" t="s">
        <v>1030</v>
      </c>
      <c r="G74" s="1103" t="s">
        <v>1962</v>
      </c>
      <c r="H74" s="1096"/>
      <c r="I74" s="1097"/>
      <c r="J74" s="1098"/>
      <c r="K74" s="1096"/>
      <c r="L74" s="1097"/>
      <c r="M74" s="1098"/>
    </row>
    <row r="75" spans="1:13" s="1092" customFormat="1" ht="69.75" customHeight="1" x14ac:dyDescent="0.25">
      <c r="B75" s="1104" t="s">
        <v>840</v>
      </c>
      <c r="C75" s="1094" t="s">
        <v>1085</v>
      </c>
      <c r="D75" s="1100" t="s">
        <v>839</v>
      </c>
      <c r="E75" s="1101" t="s">
        <v>1904</v>
      </c>
      <c r="F75" s="1102" t="s">
        <v>1030</v>
      </c>
      <c r="G75" s="1103" t="s">
        <v>1905</v>
      </c>
      <c r="H75" s="1096"/>
      <c r="I75" s="1097"/>
      <c r="J75" s="1098"/>
      <c r="K75" s="1096"/>
      <c r="L75" s="1097"/>
      <c r="M75" s="1098"/>
    </row>
    <row r="76" spans="1:13" s="1092" customFormat="1" ht="135.75" customHeight="1" x14ac:dyDescent="0.25">
      <c r="B76" s="1104" t="s">
        <v>300</v>
      </c>
      <c r="C76" s="1105" t="s">
        <v>1023</v>
      </c>
      <c r="D76" s="1100" t="s">
        <v>836</v>
      </c>
      <c r="E76" s="1101" t="s">
        <v>1906</v>
      </c>
      <c r="F76" s="1106" t="s">
        <v>1907</v>
      </c>
      <c r="G76" s="1103" t="s">
        <v>1908</v>
      </c>
      <c r="H76" s="1096"/>
      <c r="I76" s="1097"/>
      <c r="J76" s="1098"/>
      <c r="K76" s="1096"/>
      <c r="L76" s="1097"/>
      <c r="M76" s="1098"/>
    </row>
    <row r="77" spans="1:13" s="1092" customFormat="1" ht="138.75" customHeight="1" x14ac:dyDescent="0.25">
      <c r="B77" s="1104" t="s">
        <v>475</v>
      </c>
      <c r="C77" s="1094">
        <v>0</v>
      </c>
      <c r="D77" s="1100" t="s">
        <v>837</v>
      </c>
      <c r="E77" s="1101" t="s">
        <v>1909</v>
      </c>
      <c r="F77" s="1106" t="s">
        <v>1909</v>
      </c>
      <c r="G77" s="1103" t="s">
        <v>1910</v>
      </c>
      <c r="H77" s="1096"/>
      <c r="I77" s="1097"/>
      <c r="J77" s="1098"/>
      <c r="K77" s="1096"/>
      <c r="L77" s="1097"/>
      <c r="M77" s="1098"/>
    </row>
    <row r="78" spans="1:13" s="1092" customFormat="1" ht="135" customHeight="1" x14ac:dyDescent="0.25">
      <c r="B78" s="1104" t="s">
        <v>476</v>
      </c>
      <c r="C78" s="1105" t="s">
        <v>1023</v>
      </c>
      <c r="D78" s="1100" t="s">
        <v>838</v>
      </c>
      <c r="E78" s="1101" t="s">
        <v>1911</v>
      </c>
      <c r="F78" s="1106" t="s">
        <v>1911</v>
      </c>
      <c r="G78" s="1103" t="s">
        <v>1911</v>
      </c>
      <c r="H78" s="1096"/>
      <c r="I78" s="1097"/>
      <c r="J78" s="1098"/>
      <c r="K78" s="1096"/>
      <c r="L78" s="1097"/>
      <c r="M78" s="1098"/>
    </row>
    <row r="79" spans="1:13" s="1092" customFormat="1" ht="219.75" customHeight="1" x14ac:dyDescent="0.25">
      <c r="B79" s="1104" t="s">
        <v>301</v>
      </c>
      <c r="C79" s="1094" t="s">
        <v>1022</v>
      </c>
      <c r="D79" s="1100" t="s">
        <v>857</v>
      </c>
      <c r="E79" s="1107" t="s">
        <v>49</v>
      </c>
      <c r="F79" s="1108" t="s">
        <v>1022</v>
      </c>
      <c r="G79" s="1103" t="s">
        <v>1912</v>
      </c>
      <c r="H79" s="1096"/>
      <c r="I79" s="1097"/>
      <c r="J79" s="1098"/>
      <c r="K79" s="1096"/>
      <c r="L79" s="1097"/>
      <c r="M79" s="1098"/>
    </row>
    <row r="80" spans="1:13" s="1092" customFormat="1" ht="215.25" customHeight="1" x14ac:dyDescent="0.25">
      <c r="B80" s="1104" t="s">
        <v>302</v>
      </c>
      <c r="C80" s="1094" t="s">
        <v>1022</v>
      </c>
      <c r="D80" s="1100" t="s">
        <v>858</v>
      </c>
      <c r="E80" s="1107" t="s">
        <v>49</v>
      </c>
      <c r="F80" s="1108" t="s">
        <v>1022</v>
      </c>
      <c r="G80" s="1103" t="s">
        <v>1913</v>
      </c>
      <c r="H80" s="1096"/>
      <c r="I80" s="1097"/>
      <c r="J80" s="1098"/>
      <c r="K80" s="1096"/>
      <c r="L80" s="1097"/>
      <c r="M80" s="1098"/>
    </row>
    <row r="81" spans="1:13" x14ac:dyDescent="0.25">
      <c r="A81" s="318" t="s">
        <v>63</v>
      </c>
      <c r="B81" s="27"/>
      <c r="C81" s="457"/>
      <c r="D81" s="444"/>
      <c r="E81" s="685"/>
      <c r="F81" s="221"/>
      <c r="G81" s="355"/>
      <c r="H81" s="685"/>
      <c r="I81" s="221"/>
      <c r="J81" s="355"/>
      <c r="K81" s="685"/>
      <c r="L81" s="221"/>
      <c r="M81" s="355"/>
    </row>
    <row r="82" spans="1:13" ht="53.25" customHeight="1" x14ac:dyDescent="0.25">
      <c r="A82" s="4"/>
      <c r="B82" s="27" t="s">
        <v>64</v>
      </c>
      <c r="C82" s="454" t="s">
        <v>1086</v>
      </c>
      <c r="D82" s="469"/>
      <c r="E82" s="649"/>
      <c r="F82" s="334"/>
      <c r="G82" s="336"/>
      <c r="H82" s="812" t="s">
        <v>1483</v>
      </c>
      <c r="I82" s="130" t="s">
        <v>765</v>
      </c>
      <c r="J82" s="743" t="s">
        <v>1484</v>
      </c>
      <c r="K82" s="238" t="s">
        <v>1496</v>
      </c>
      <c r="L82" s="130" t="s">
        <v>765</v>
      </c>
      <c r="M82" s="743" t="s">
        <v>1210</v>
      </c>
    </row>
    <row r="83" spans="1:13" ht="57" customHeight="1" x14ac:dyDescent="0.25">
      <c r="A83" s="4"/>
      <c r="B83" s="27" t="s">
        <v>192</v>
      </c>
      <c r="C83" s="631" t="s">
        <v>198</v>
      </c>
      <c r="D83" s="469"/>
      <c r="E83" s="649"/>
      <c r="F83" s="334"/>
      <c r="G83" s="336"/>
      <c r="H83" s="812" t="s">
        <v>1622</v>
      </c>
      <c r="I83" s="130" t="s">
        <v>765</v>
      </c>
      <c r="J83" s="743" t="s">
        <v>1622</v>
      </c>
      <c r="K83" s="238" t="s">
        <v>1494</v>
      </c>
      <c r="L83" s="130" t="s">
        <v>765</v>
      </c>
      <c r="M83" s="743" t="s">
        <v>1210</v>
      </c>
    </row>
    <row r="84" spans="1:13" ht="25.5" x14ac:dyDescent="0.25">
      <c r="A84" s="4"/>
      <c r="B84" s="27" t="s">
        <v>193</v>
      </c>
      <c r="C84" s="632" t="s">
        <v>170</v>
      </c>
      <c r="D84" s="469"/>
      <c r="E84" s="649"/>
      <c r="F84" s="334"/>
      <c r="G84" s="336"/>
      <c r="H84" s="238" t="s">
        <v>1458</v>
      </c>
      <c r="I84" s="130" t="s">
        <v>765</v>
      </c>
      <c r="J84" s="743" t="s">
        <v>1458</v>
      </c>
      <c r="K84" s="238" t="s">
        <v>1495</v>
      </c>
      <c r="L84" s="130" t="s">
        <v>765</v>
      </c>
      <c r="M84" s="743" t="s">
        <v>182</v>
      </c>
    </row>
    <row r="85" spans="1:13" ht="138.75" x14ac:dyDescent="0.25">
      <c r="A85" s="4"/>
      <c r="B85" s="27" t="s">
        <v>72</v>
      </c>
      <c r="C85" s="631" t="s">
        <v>944</v>
      </c>
      <c r="D85" s="469"/>
      <c r="E85" s="649"/>
      <c r="F85" s="334"/>
      <c r="G85" s="336"/>
      <c r="H85" s="238" t="s">
        <v>1847</v>
      </c>
      <c r="I85" s="130" t="s">
        <v>765</v>
      </c>
      <c r="J85" s="438" t="s">
        <v>1859</v>
      </c>
      <c r="K85" s="238" t="s">
        <v>1497</v>
      </c>
      <c r="L85" s="130" t="s">
        <v>765</v>
      </c>
      <c r="M85" s="438" t="s">
        <v>1859</v>
      </c>
    </row>
    <row r="86" spans="1:13" ht="51" x14ac:dyDescent="0.25">
      <c r="A86" s="4"/>
      <c r="B86" s="27" t="s">
        <v>73</v>
      </c>
      <c r="C86" s="458" t="s">
        <v>45</v>
      </c>
      <c r="D86" s="469"/>
      <c r="E86" s="649"/>
      <c r="F86" s="334"/>
      <c r="G86" s="336"/>
      <c r="H86" s="834" t="s">
        <v>1485</v>
      </c>
      <c r="I86" s="661" t="s">
        <v>765</v>
      </c>
      <c r="J86" s="360" t="s">
        <v>1144</v>
      </c>
      <c r="K86" s="834" t="s">
        <v>1498</v>
      </c>
      <c r="L86" s="742" t="s">
        <v>765</v>
      </c>
      <c r="M86" s="360" t="s">
        <v>1209</v>
      </c>
    </row>
    <row r="87" spans="1:13" x14ac:dyDescent="0.2">
      <c r="A87" s="4"/>
      <c r="B87" s="27" t="s">
        <v>323</v>
      </c>
      <c r="C87" s="454" t="s">
        <v>45</v>
      </c>
      <c r="D87" s="469"/>
      <c r="E87" s="649"/>
      <c r="F87" s="334"/>
      <c r="G87" s="336"/>
      <c r="H87" s="812" t="s">
        <v>45</v>
      </c>
      <c r="I87" s="661" t="s">
        <v>765</v>
      </c>
      <c r="J87" s="360" t="s">
        <v>183</v>
      </c>
      <c r="K87" s="37" t="s">
        <v>45</v>
      </c>
      <c r="L87" s="742" t="s">
        <v>765</v>
      </c>
      <c r="M87" s="360" t="s">
        <v>183</v>
      </c>
    </row>
    <row r="88" spans="1:13" ht="63.75" x14ac:dyDescent="0.25">
      <c r="A88" s="4"/>
      <c r="B88" s="27" t="s">
        <v>243</v>
      </c>
      <c r="C88" s="454" t="s">
        <v>621</v>
      </c>
      <c r="D88" s="469"/>
      <c r="E88" s="649"/>
      <c r="F88" s="334"/>
      <c r="G88" s="336"/>
      <c r="H88" s="238" t="s">
        <v>621</v>
      </c>
      <c r="I88" s="661" t="s">
        <v>765</v>
      </c>
      <c r="J88" s="360" t="s">
        <v>1305</v>
      </c>
      <c r="K88" s="238" t="s">
        <v>621</v>
      </c>
      <c r="L88" s="742" t="s">
        <v>765</v>
      </c>
      <c r="M88" s="360" t="s">
        <v>1305</v>
      </c>
    </row>
    <row r="89" spans="1:13" ht="133.5" customHeight="1" x14ac:dyDescent="0.25">
      <c r="A89" s="436"/>
      <c r="B89" s="412" t="s">
        <v>845</v>
      </c>
      <c r="C89" s="631" t="s">
        <v>1141</v>
      </c>
      <c r="D89" s="469"/>
      <c r="E89" s="649"/>
      <c r="F89" s="334"/>
      <c r="G89" s="336"/>
      <c r="H89" s="238" t="s">
        <v>1208</v>
      </c>
      <c r="I89" s="661" t="s">
        <v>765</v>
      </c>
      <c r="J89" s="360" t="s">
        <v>1208</v>
      </c>
      <c r="K89" s="238" t="s">
        <v>1547</v>
      </c>
      <c r="L89" s="741" t="s">
        <v>1548</v>
      </c>
      <c r="M89" s="360" t="s">
        <v>1548</v>
      </c>
    </row>
    <row r="90" spans="1:13" ht="132" customHeight="1" x14ac:dyDescent="0.25">
      <c r="A90" s="4"/>
      <c r="B90" s="27" t="s">
        <v>67</v>
      </c>
      <c r="C90" s="633" t="s">
        <v>968</v>
      </c>
      <c r="D90" s="469"/>
      <c r="E90" s="649"/>
      <c r="F90" s="334"/>
      <c r="G90" s="336"/>
      <c r="H90" s="238" t="s">
        <v>1221</v>
      </c>
      <c r="I90" s="661" t="s">
        <v>765</v>
      </c>
      <c r="J90" s="360" t="s">
        <v>1221</v>
      </c>
      <c r="K90" s="238" t="s">
        <v>1499</v>
      </c>
      <c r="L90" s="741" t="s">
        <v>1499</v>
      </c>
      <c r="M90" s="360" t="s">
        <v>1499</v>
      </c>
    </row>
    <row r="91" spans="1:13" ht="108" customHeight="1" x14ac:dyDescent="0.25">
      <c r="A91" s="4"/>
      <c r="B91" s="27" t="s">
        <v>68</v>
      </c>
      <c r="C91" s="639" t="s">
        <v>1087</v>
      </c>
      <c r="D91" s="469"/>
      <c r="E91" s="649"/>
      <c r="F91" s="334"/>
      <c r="G91" s="336"/>
      <c r="H91" s="135" t="s">
        <v>49</v>
      </c>
      <c r="I91" s="661" t="s">
        <v>765</v>
      </c>
      <c r="J91" s="360" t="s">
        <v>1142</v>
      </c>
      <c r="K91" s="238" t="s">
        <v>1500</v>
      </c>
      <c r="L91" s="917" t="s">
        <v>765</v>
      </c>
      <c r="M91" s="360" t="s">
        <v>1625</v>
      </c>
    </row>
    <row r="92" spans="1:13" ht="96.75" customHeight="1" x14ac:dyDescent="0.25">
      <c r="A92" s="4"/>
      <c r="B92" s="27" t="s">
        <v>69</v>
      </c>
      <c r="C92" s="635"/>
      <c r="D92" s="469"/>
      <c r="E92" s="649"/>
      <c r="F92" s="334"/>
      <c r="G92" s="336"/>
      <c r="H92" s="135" t="s">
        <v>45</v>
      </c>
      <c r="I92" s="661" t="s">
        <v>765</v>
      </c>
      <c r="J92" s="360" t="s">
        <v>1143</v>
      </c>
      <c r="K92" s="238" t="s">
        <v>1503</v>
      </c>
      <c r="L92" s="917" t="s">
        <v>765</v>
      </c>
      <c r="M92" s="360" t="s">
        <v>1501</v>
      </c>
    </row>
    <row r="93" spans="1:13" ht="171" customHeight="1" x14ac:dyDescent="0.25">
      <c r="A93" s="4"/>
      <c r="B93" s="27" t="s">
        <v>854</v>
      </c>
      <c r="C93" s="454">
        <v>24.97</v>
      </c>
      <c r="D93" s="469"/>
      <c r="E93" s="649"/>
      <c r="F93" s="334"/>
      <c r="G93" s="336"/>
      <c r="H93" s="238" t="s">
        <v>1502</v>
      </c>
      <c r="I93" s="661" t="s">
        <v>765</v>
      </c>
      <c r="J93" s="360" t="s">
        <v>1698</v>
      </c>
      <c r="K93" s="238" t="s">
        <v>1626</v>
      </c>
      <c r="L93" s="741" t="s">
        <v>765</v>
      </c>
      <c r="M93" s="360" t="s">
        <v>1505</v>
      </c>
    </row>
    <row r="94" spans="1:13" ht="102" x14ac:dyDescent="0.25">
      <c r="A94" s="4"/>
      <c r="B94" s="27" t="s">
        <v>312</v>
      </c>
      <c r="C94" s="454">
        <v>25</v>
      </c>
      <c r="D94" s="469"/>
      <c r="E94" s="649"/>
      <c r="F94" s="334"/>
      <c r="G94" s="336"/>
      <c r="H94" s="135">
        <v>3</v>
      </c>
      <c r="I94" s="661" t="s">
        <v>765</v>
      </c>
      <c r="J94" s="360" t="s">
        <v>1688</v>
      </c>
      <c r="K94" s="238" t="s">
        <v>1504</v>
      </c>
      <c r="L94" s="742" t="s">
        <v>765</v>
      </c>
      <c r="M94" s="360" t="s">
        <v>765</v>
      </c>
    </row>
    <row r="95" spans="1:13" ht="93.75" customHeight="1" x14ac:dyDescent="0.25">
      <c r="A95" s="4"/>
      <c r="B95" s="27" t="s">
        <v>70</v>
      </c>
      <c r="C95" s="635" t="s">
        <v>202</v>
      </c>
      <c r="D95" s="469"/>
      <c r="E95" s="649"/>
      <c r="F95" s="334"/>
      <c r="G95" s="336"/>
      <c r="H95" s="135" t="s">
        <v>186</v>
      </c>
      <c r="I95" s="661" t="s">
        <v>765</v>
      </c>
      <c r="J95" s="360" t="s">
        <v>186</v>
      </c>
      <c r="K95" s="238" t="s">
        <v>1507</v>
      </c>
      <c r="L95" s="742" t="s">
        <v>765</v>
      </c>
      <c r="M95" s="360" t="s">
        <v>765</v>
      </c>
    </row>
    <row r="96" spans="1:13" ht="138.75" customHeight="1" x14ac:dyDescent="0.25">
      <c r="A96" s="4"/>
      <c r="B96" s="27" t="s">
        <v>847</v>
      </c>
      <c r="C96" s="635" t="s">
        <v>1119</v>
      </c>
      <c r="D96" s="469"/>
      <c r="E96" s="649"/>
      <c r="F96" s="334"/>
      <c r="G96" s="336"/>
      <c r="H96" s="135" t="s">
        <v>775</v>
      </c>
      <c r="I96" s="310" t="s">
        <v>1156</v>
      </c>
      <c r="J96" s="310" t="s">
        <v>1156</v>
      </c>
      <c r="K96" s="135" t="s">
        <v>775</v>
      </c>
      <c r="L96" s="310" t="s">
        <v>1627</v>
      </c>
      <c r="M96" s="360" t="s">
        <v>1506</v>
      </c>
    </row>
    <row r="97" spans="1:13" ht="93.75" customHeight="1" x14ac:dyDescent="0.25">
      <c r="A97" s="4"/>
      <c r="B97" s="27" t="s">
        <v>846</v>
      </c>
      <c r="C97" s="635" t="s">
        <v>1118</v>
      </c>
      <c r="D97" s="469"/>
      <c r="E97" s="649"/>
      <c r="F97" s="334"/>
      <c r="G97" s="336"/>
      <c r="H97" s="135" t="s">
        <v>775</v>
      </c>
      <c r="I97" s="742" t="s">
        <v>848</v>
      </c>
      <c r="J97" s="360" t="s">
        <v>848</v>
      </c>
      <c r="K97" s="135" t="s">
        <v>775</v>
      </c>
      <c r="L97" s="741" t="s">
        <v>1509</v>
      </c>
      <c r="M97" s="360" t="s">
        <v>1508</v>
      </c>
    </row>
    <row r="98" spans="1:13" x14ac:dyDescent="0.25">
      <c r="A98" s="4"/>
      <c r="B98" s="27" t="s">
        <v>71</v>
      </c>
      <c r="C98" s="635" t="s">
        <v>776</v>
      </c>
      <c r="D98" s="469"/>
      <c r="E98" s="649"/>
      <c r="F98" s="334"/>
      <c r="G98" s="336"/>
      <c r="H98" s="349"/>
      <c r="I98" s="1203"/>
      <c r="J98" s="350"/>
      <c r="K98" s="349"/>
      <c r="L98" s="1203"/>
      <c r="M98" s="350"/>
    </row>
    <row r="99" spans="1:13" x14ac:dyDescent="0.25">
      <c r="B99" s="27" t="s">
        <v>131</v>
      </c>
      <c r="C99" s="635" t="s">
        <v>776</v>
      </c>
      <c r="D99" s="469"/>
      <c r="E99" s="649"/>
      <c r="F99" s="334"/>
      <c r="G99" s="336"/>
      <c r="H99" s="135" t="s">
        <v>775</v>
      </c>
      <c r="I99" s="661" t="s">
        <v>1145</v>
      </c>
      <c r="J99" s="738" t="s">
        <v>1145</v>
      </c>
      <c r="K99" s="135" t="s">
        <v>775</v>
      </c>
      <c r="L99" s="742" t="s">
        <v>1145</v>
      </c>
      <c r="M99" s="360" t="s">
        <v>1145</v>
      </c>
    </row>
    <row r="100" spans="1:13" x14ac:dyDescent="0.25">
      <c r="A100" s="328"/>
      <c r="B100" s="412" t="s">
        <v>965</v>
      </c>
      <c r="C100" s="635" t="s">
        <v>776</v>
      </c>
      <c r="D100" s="469"/>
      <c r="E100" s="649"/>
      <c r="F100" s="334"/>
      <c r="G100" s="336"/>
      <c r="H100" s="815" t="s">
        <v>775</v>
      </c>
      <c r="I100" s="661" t="s">
        <v>1125</v>
      </c>
      <c r="J100" s="738" t="s">
        <v>1125</v>
      </c>
      <c r="K100" s="815" t="s">
        <v>775</v>
      </c>
      <c r="L100" s="742" t="s">
        <v>1125</v>
      </c>
      <c r="M100" s="360" t="s">
        <v>1125</v>
      </c>
    </row>
    <row r="101" spans="1:13" x14ac:dyDescent="0.25">
      <c r="A101" s="328"/>
      <c r="B101" s="412" t="s">
        <v>966</v>
      </c>
      <c r="C101" s="635" t="s">
        <v>776</v>
      </c>
      <c r="D101" s="469"/>
      <c r="E101" s="649"/>
      <c r="F101" s="334"/>
      <c r="G101" s="336"/>
      <c r="H101" s="815" t="s">
        <v>775</v>
      </c>
      <c r="I101" s="661" t="s">
        <v>1127</v>
      </c>
      <c r="J101" s="738" t="s">
        <v>1127</v>
      </c>
      <c r="K101" s="815" t="s">
        <v>775</v>
      </c>
      <c r="L101" s="742" t="s">
        <v>1127</v>
      </c>
      <c r="M101" s="360" t="s">
        <v>1127</v>
      </c>
    </row>
    <row r="102" spans="1:13" x14ac:dyDescent="0.25">
      <c r="B102" s="27" t="s">
        <v>211</v>
      </c>
      <c r="C102" s="454" t="s">
        <v>239</v>
      </c>
      <c r="D102" s="469"/>
      <c r="E102" s="655"/>
      <c r="F102" s="656"/>
      <c r="G102" s="657"/>
      <c r="H102" s="662"/>
      <c r="I102" s="663"/>
      <c r="J102" s="664"/>
      <c r="K102" s="662"/>
      <c r="L102" s="744"/>
      <c r="M102" s="745"/>
    </row>
    <row r="103" spans="1:13" x14ac:dyDescent="0.25">
      <c r="B103" s="27" t="s">
        <v>213</v>
      </c>
      <c r="C103" s="635" t="s">
        <v>190</v>
      </c>
      <c r="D103" s="469"/>
      <c r="E103" s="655"/>
      <c r="F103" s="656"/>
      <c r="G103" s="657"/>
      <c r="H103" s="662"/>
      <c r="I103" s="663"/>
      <c r="J103" s="664"/>
      <c r="K103" s="662"/>
      <c r="L103" s="744"/>
      <c r="M103" s="745"/>
    </row>
    <row r="104" spans="1:13" x14ac:dyDescent="0.25">
      <c r="B104" s="27" t="s">
        <v>370</v>
      </c>
      <c r="C104" s="635" t="s">
        <v>45</v>
      </c>
      <c r="D104" s="469"/>
      <c r="E104" s="655"/>
      <c r="F104" s="656"/>
      <c r="G104" s="657"/>
      <c r="H104" s="662"/>
      <c r="I104" s="663"/>
      <c r="J104" s="664"/>
      <c r="K104" s="662"/>
      <c r="L104" s="744"/>
      <c r="M104" s="745"/>
    </row>
    <row r="105" spans="1:13" x14ac:dyDescent="0.25">
      <c r="B105" s="27" t="s">
        <v>214</v>
      </c>
      <c r="C105" s="635" t="s">
        <v>45</v>
      </c>
      <c r="D105" s="469"/>
      <c r="E105" s="655"/>
      <c r="F105" s="656"/>
      <c r="G105" s="657"/>
      <c r="H105" s="662"/>
      <c r="I105" s="663"/>
      <c r="J105" s="664"/>
      <c r="K105" s="662"/>
      <c r="L105" s="744"/>
      <c r="M105" s="745"/>
    </row>
    <row r="106" spans="1:13" x14ac:dyDescent="0.25">
      <c r="A106" s="262" t="s">
        <v>74</v>
      </c>
      <c r="B106" s="27"/>
      <c r="C106" s="454"/>
      <c r="D106" s="469"/>
      <c r="E106" s="686"/>
      <c r="F106" s="346"/>
      <c r="G106" s="428"/>
      <c r="H106" s="686"/>
      <c r="I106" s="346"/>
      <c r="J106" s="428"/>
      <c r="K106" s="686"/>
      <c r="L106" s="346"/>
      <c r="M106" s="428"/>
    </row>
    <row r="107" spans="1:13" ht="25.5" x14ac:dyDescent="0.25">
      <c r="A107" s="4"/>
      <c r="B107" s="27" t="s">
        <v>75</v>
      </c>
      <c r="C107" s="454">
        <v>2</v>
      </c>
      <c r="D107" s="469"/>
      <c r="E107" s="649"/>
      <c r="F107" s="334"/>
      <c r="G107" s="336"/>
      <c r="H107" s="649"/>
      <c r="I107" s="334"/>
      <c r="J107" s="336"/>
      <c r="K107" s="812" t="s">
        <v>1628</v>
      </c>
      <c r="L107" s="742" t="s">
        <v>765</v>
      </c>
      <c r="M107" s="360" t="s">
        <v>765</v>
      </c>
    </row>
    <row r="108" spans="1:13" x14ac:dyDescent="0.25">
      <c r="A108" s="386"/>
      <c r="B108" s="27" t="s">
        <v>219</v>
      </c>
      <c r="C108" s="454" t="s">
        <v>1088</v>
      </c>
      <c r="D108" s="469"/>
      <c r="E108" s="649"/>
      <c r="F108" s="334"/>
      <c r="G108" s="336"/>
      <c r="H108" s="649"/>
      <c r="I108" s="334"/>
      <c r="J108" s="336"/>
      <c r="K108" s="135">
        <v>240681</v>
      </c>
      <c r="L108" s="742" t="s">
        <v>765</v>
      </c>
      <c r="M108" s="360" t="s">
        <v>765</v>
      </c>
    </row>
    <row r="109" spans="1:13" x14ac:dyDescent="0.25">
      <c r="A109" s="4"/>
      <c r="B109" s="27" t="s">
        <v>1211</v>
      </c>
      <c r="C109" s="641">
        <v>0.82199999999999995</v>
      </c>
      <c r="D109" s="469"/>
      <c r="E109" s="649"/>
      <c r="F109" s="334"/>
      <c r="G109" s="336"/>
      <c r="H109" s="649"/>
      <c r="I109" s="334"/>
      <c r="J109" s="336"/>
      <c r="K109" s="135">
        <v>0.82250000000000001</v>
      </c>
      <c r="L109" s="742" t="s">
        <v>765</v>
      </c>
      <c r="M109" s="360" t="s">
        <v>765</v>
      </c>
    </row>
    <row r="110" spans="1:13" x14ac:dyDescent="0.25">
      <c r="A110" s="4"/>
      <c r="B110" s="27" t="s">
        <v>77</v>
      </c>
      <c r="C110" s="454" t="s">
        <v>1089</v>
      </c>
      <c r="D110" s="469"/>
      <c r="E110" s="649"/>
      <c r="F110" s="334"/>
      <c r="G110" s="336"/>
      <c r="H110" s="649"/>
      <c r="I110" s="334"/>
      <c r="J110" s="336"/>
      <c r="K110" s="135" t="s">
        <v>1212</v>
      </c>
      <c r="L110" s="742" t="s">
        <v>765</v>
      </c>
      <c r="M110" s="360" t="s">
        <v>765</v>
      </c>
    </row>
    <row r="111" spans="1:13" x14ac:dyDescent="0.25">
      <c r="A111" s="4"/>
      <c r="B111" s="27" t="s">
        <v>78</v>
      </c>
      <c r="C111" s="454" t="s">
        <v>45</v>
      </c>
      <c r="D111" s="469"/>
      <c r="E111" s="649"/>
      <c r="F111" s="334"/>
      <c r="G111" s="336"/>
      <c r="H111" s="649"/>
      <c r="I111" s="334"/>
      <c r="J111" s="336"/>
      <c r="K111" s="135"/>
      <c r="L111" s="742"/>
      <c r="M111" s="360"/>
    </row>
    <row r="112" spans="1:13" x14ac:dyDescent="0.25">
      <c r="A112" s="4"/>
      <c r="B112" s="27" t="s">
        <v>80</v>
      </c>
      <c r="C112" s="454" t="s">
        <v>776</v>
      </c>
      <c r="D112" s="469"/>
      <c r="E112" s="649"/>
      <c r="F112" s="334"/>
      <c r="G112" s="336"/>
      <c r="H112" s="649"/>
      <c r="I112" s="334"/>
      <c r="J112" s="336"/>
      <c r="K112" s="135" t="s">
        <v>776</v>
      </c>
      <c r="L112" s="742" t="s">
        <v>1307</v>
      </c>
      <c r="M112" s="360" t="s">
        <v>1307</v>
      </c>
    </row>
    <row r="113" spans="1:13" x14ac:dyDescent="0.25">
      <c r="A113" s="386"/>
      <c r="B113" s="27" t="s">
        <v>79</v>
      </c>
      <c r="C113" s="636">
        <v>0.25</v>
      </c>
      <c r="D113" s="469"/>
      <c r="E113" s="649"/>
      <c r="F113" s="334"/>
      <c r="G113" s="336"/>
      <c r="H113" s="649"/>
      <c r="I113" s="334"/>
      <c r="J113" s="336"/>
      <c r="K113" s="135">
        <v>0.25</v>
      </c>
      <c r="L113" s="742" t="s">
        <v>765</v>
      </c>
      <c r="M113" s="360" t="s">
        <v>765</v>
      </c>
    </row>
    <row r="114" spans="1:13" x14ac:dyDescent="0.25">
      <c r="A114" s="4"/>
      <c r="B114" s="27" t="s">
        <v>174</v>
      </c>
      <c r="C114" s="454" t="s">
        <v>175</v>
      </c>
      <c r="D114" s="469"/>
      <c r="E114" s="649"/>
      <c r="F114" s="334"/>
      <c r="G114" s="336"/>
      <c r="H114" s="649"/>
      <c r="I114" s="334"/>
      <c r="J114" s="336"/>
      <c r="K114" s="135" t="s">
        <v>175</v>
      </c>
      <c r="L114" s="742" t="s">
        <v>765</v>
      </c>
      <c r="M114" s="360" t="s">
        <v>765</v>
      </c>
    </row>
    <row r="115" spans="1:13" x14ac:dyDescent="0.25">
      <c r="A115" s="4"/>
      <c r="B115" s="27" t="s">
        <v>173</v>
      </c>
      <c r="C115" s="454" t="s">
        <v>949</v>
      </c>
      <c r="D115" s="469"/>
      <c r="E115" s="686"/>
      <c r="F115" s="346"/>
      <c r="G115" s="428"/>
      <c r="H115" s="686"/>
      <c r="I115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scent="0.25">
      <c r="A116" s="4"/>
      <c r="B116" s="27" t="s">
        <v>88</v>
      </c>
      <c r="C116" s="454" t="s">
        <v>1090</v>
      </c>
      <c r="D116" s="469"/>
      <c r="E116" s="686"/>
      <c r="F116" s="346"/>
      <c r="G116" s="428"/>
      <c r="H116" s="686"/>
      <c r="I116" s="346"/>
      <c r="J116" s="428"/>
      <c r="K116" s="135" t="s">
        <v>1090</v>
      </c>
      <c r="L116" s="742" t="s">
        <v>765</v>
      </c>
      <c r="M116" s="360" t="s">
        <v>765</v>
      </c>
    </row>
    <row r="117" spans="1:13" x14ac:dyDescent="0.25">
      <c r="A117" s="4"/>
      <c r="B117" s="27" t="s">
        <v>1029</v>
      </c>
      <c r="C117" s="454" t="s">
        <v>1213</v>
      </c>
      <c r="D117" s="469"/>
      <c r="E117" s="649"/>
      <c r="F117" s="334"/>
      <c r="G117" s="336"/>
      <c r="H117" s="649"/>
      <c r="I117" s="334"/>
      <c r="J117" s="336"/>
      <c r="K117" s="135" t="s">
        <v>1629</v>
      </c>
      <c r="L117" s="742" t="s">
        <v>765</v>
      </c>
      <c r="M117" s="360" t="s">
        <v>765</v>
      </c>
    </row>
    <row r="118" spans="1:13" x14ac:dyDescent="0.25">
      <c r="A118" s="4"/>
      <c r="B118" s="27" t="s">
        <v>89</v>
      </c>
      <c r="C118" s="641">
        <v>0.89</v>
      </c>
      <c r="D118" s="469"/>
      <c r="E118" s="649"/>
      <c r="F118" s="334"/>
      <c r="G118" s="336"/>
      <c r="H118" s="649"/>
      <c r="I118" s="334"/>
      <c r="J118" s="336"/>
      <c r="K118" s="135">
        <v>0.85499999999999998</v>
      </c>
      <c r="L118" s="742" t="s">
        <v>765</v>
      </c>
      <c r="M118" s="360" t="s">
        <v>765</v>
      </c>
    </row>
    <row r="119" spans="1:13" x14ac:dyDescent="0.25">
      <c r="A119" s="4"/>
      <c r="B119" s="27" t="s">
        <v>200</v>
      </c>
      <c r="C119" s="454" t="s">
        <v>776</v>
      </c>
      <c r="D119" s="469"/>
      <c r="E119" s="686"/>
      <c r="F119" s="346"/>
      <c r="G119" s="428"/>
      <c r="H119" s="686"/>
      <c r="I119" s="346"/>
      <c r="J119" s="428"/>
      <c r="K119" s="135"/>
      <c r="L119" s="742"/>
      <c r="M119" s="360"/>
    </row>
    <row r="120" spans="1:13" x14ac:dyDescent="0.25">
      <c r="A120" s="262" t="s">
        <v>81</v>
      </c>
      <c r="B120" s="27"/>
      <c r="C120" s="454"/>
      <c r="D120" s="469"/>
      <c r="E120" s="686"/>
      <c r="F120" s="346"/>
      <c r="G120" s="428"/>
      <c r="H120" s="686"/>
      <c r="I120" s="346"/>
      <c r="J120" s="428"/>
      <c r="K120" s="686"/>
      <c r="L120" s="346"/>
      <c r="M120" s="428"/>
    </row>
    <row r="121" spans="1:13" x14ac:dyDescent="0.25">
      <c r="A121" s="4"/>
      <c r="B121" s="27" t="s">
        <v>82</v>
      </c>
      <c r="C121" s="454" t="s">
        <v>45</v>
      </c>
      <c r="D121" s="469"/>
      <c r="E121" s="649"/>
      <c r="F121" s="334"/>
      <c r="G121" s="336"/>
      <c r="H121" s="649"/>
      <c r="I121" s="334"/>
      <c r="J121" s="336"/>
      <c r="K121" s="649"/>
      <c r="L121" s="334"/>
      <c r="M121" s="336"/>
    </row>
    <row r="122" spans="1:13" x14ac:dyDescent="0.25">
      <c r="A122" s="4"/>
      <c r="B122" s="27" t="s">
        <v>83</v>
      </c>
      <c r="C122" s="454" t="s">
        <v>45</v>
      </c>
      <c r="D122" s="469"/>
      <c r="E122" s="649"/>
      <c r="F122" s="334"/>
      <c r="G122" s="336"/>
      <c r="H122" s="649"/>
      <c r="I122" s="334"/>
      <c r="J122" s="336"/>
      <c r="K122" s="649"/>
      <c r="L122" s="334"/>
      <c r="M122" s="336"/>
    </row>
    <row r="123" spans="1:13" x14ac:dyDescent="0.25">
      <c r="A123" s="4"/>
      <c r="B123" s="27" t="s">
        <v>84</v>
      </c>
      <c r="C123" s="454" t="s">
        <v>45</v>
      </c>
      <c r="D123" s="469"/>
      <c r="E123" s="649"/>
      <c r="F123" s="334"/>
      <c r="G123" s="336"/>
      <c r="H123" s="649"/>
      <c r="I123" s="334"/>
      <c r="J123" s="336"/>
      <c r="K123" s="649"/>
      <c r="L123" s="334"/>
      <c r="M123" s="336"/>
    </row>
    <row r="124" spans="1:13" x14ac:dyDescent="0.25">
      <c r="A124" s="4"/>
      <c r="B124" s="27" t="s">
        <v>310</v>
      </c>
      <c r="C124" s="454" t="s">
        <v>45</v>
      </c>
      <c r="D124" s="469"/>
      <c r="E124" s="649"/>
      <c r="F124" s="334"/>
      <c r="G124" s="336"/>
      <c r="H124" s="649"/>
      <c r="I124" s="334"/>
      <c r="J124" s="336"/>
      <c r="K124" s="649"/>
      <c r="L124" s="334"/>
      <c r="M124" s="336"/>
    </row>
    <row r="125" spans="1:13" x14ac:dyDescent="0.25">
      <c r="A125" s="4"/>
      <c r="B125" s="27" t="s">
        <v>308</v>
      </c>
      <c r="C125" s="454" t="s">
        <v>45</v>
      </c>
      <c r="D125" s="469"/>
      <c r="E125" s="686"/>
      <c r="F125" s="346"/>
      <c r="G125" s="428"/>
      <c r="H125" s="686"/>
      <c r="I125" s="346"/>
      <c r="J125" s="428"/>
      <c r="K125" s="686"/>
      <c r="L125" s="346"/>
      <c r="M125" s="428"/>
    </row>
    <row r="126" spans="1:13" x14ac:dyDescent="0.25">
      <c r="A126" s="4"/>
      <c r="B126" s="27" t="s">
        <v>85</v>
      </c>
      <c r="C126" s="454" t="s">
        <v>45</v>
      </c>
      <c r="D126" s="469"/>
      <c r="E126" s="649"/>
      <c r="F126" s="334"/>
      <c r="G126" s="336"/>
      <c r="H126" s="649"/>
      <c r="I126" s="334"/>
      <c r="J126" s="336"/>
      <c r="K126" s="649"/>
      <c r="L126" s="334"/>
      <c r="M126" s="336"/>
    </row>
    <row r="127" spans="1:13" x14ac:dyDescent="0.25">
      <c r="A127" s="4"/>
      <c r="B127" s="27" t="s">
        <v>433</v>
      </c>
      <c r="C127" s="454" t="s">
        <v>45</v>
      </c>
      <c r="D127" s="469"/>
      <c r="E127" s="686"/>
      <c r="F127" s="346"/>
      <c r="G127" s="428"/>
      <c r="H127" s="686"/>
      <c r="I127" s="346"/>
      <c r="J127" s="428"/>
      <c r="K127" s="686"/>
      <c r="L127" s="346"/>
      <c r="M127" s="428"/>
    </row>
    <row r="128" spans="1:13" x14ac:dyDescent="0.25">
      <c r="A128" s="386"/>
      <c r="B128" s="27" t="s">
        <v>220</v>
      </c>
      <c r="C128" s="454" t="s">
        <v>45</v>
      </c>
      <c r="D128" s="469"/>
      <c r="E128" s="649"/>
      <c r="F128" s="334"/>
      <c r="G128" s="336"/>
      <c r="H128" s="649"/>
      <c r="I128" s="334"/>
      <c r="J128" s="336"/>
      <c r="K128" s="649"/>
      <c r="L128" s="334"/>
      <c r="M128" s="336"/>
    </row>
    <row r="129" spans="1:31" x14ac:dyDescent="0.25">
      <c r="A129" s="386"/>
      <c r="B129" s="27" t="s">
        <v>221</v>
      </c>
      <c r="C129" s="454" t="s">
        <v>45</v>
      </c>
      <c r="D129" s="469"/>
      <c r="E129" s="686"/>
      <c r="F129" s="346"/>
      <c r="G129" s="428"/>
      <c r="H129" s="686"/>
      <c r="I129" s="346"/>
      <c r="J129" s="428"/>
      <c r="K129" s="686"/>
      <c r="L129" s="346"/>
      <c r="M129" s="428"/>
    </row>
    <row r="130" spans="1:31" x14ac:dyDescent="0.25">
      <c r="A130" s="386"/>
      <c r="B130" s="27" t="s">
        <v>222</v>
      </c>
      <c r="C130" s="454" t="s">
        <v>45</v>
      </c>
      <c r="D130" s="469"/>
      <c r="E130" s="686"/>
      <c r="F130" s="346"/>
      <c r="G130" s="428"/>
      <c r="H130" s="686"/>
      <c r="I130" s="346"/>
      <c r="J130" s="428"/>
      <c r="K130" s="686"/>
      <c r="L130" s="346"/>
      <c r="M130" s="428"/>
    </row>
    <row r="131" spans="1:31" x14ac:dyDescent="0.25">
      <c r="A131" s="4"/>
      <c r="B131" s="27" t="s">
        <v>223</v>
      </c>
      <c r="C131" s="454" t="s">
        <v>45</v>
      </c>
      <c r="D131" s="469"/>
      <c r="E131" s="649"/>
      <c r="F131" s="334"/>
      <c r="G131" s="336"/>
      <c r="H131" s="649"/>
      <c r="I131" s="334"/>
      <c r="J131" s="336"/>
      <c r="K131" s="649"/>
      <c r="L131" s="334"/>
      <c r="M131" s="336"/>
    </row>
    <row r="132" spans="1:31" x14ac:dyDescent="0.25">
      <c r="A132" s="4"/>
      <c r="B132" s="27" t="s">
        <v>224</v>
      </c>
      <c r="C132" s="454" t="s">
        <v>45</v>
      </c>
      <c r="D132" s="469"/>
      <c r="E132" s="686"/>
      <c r="F132" s="346"/>
      <c r="G132" s="428"/>
      <c r="H132" s="686"/>
      <c r="I132" s="346"/>
      <c r="J132" s="428"/>
      <c r="K132" s="686"/>
      <c r="L132" s="346"/>
      <c r="M132" s="428"/>
    </row>
    <row r="133" spans="1:31" x14ac:dyDescent="0.25">
      <c r="A133" s="4"/>
      <c r="B133" s="27" t="s">
        <v>86</v>
      </c>
      <c r="C133" s="454" t="s">
        <v>45</v>
      </c>
      <c r="D133" s="469"/>
      <c r="E133" s="649"/>
      <c r="F133" s="334"/>
      <c r="G133" s="336"/>
      <c r="H133" s="649"/>
      <c r="I133" s="334"/>
      <c r="J133" s="336"/>
      <c r="K133" s="649"/>
      <c r="L133" s="334"/>
      <c r="M133" s="336"/>
    </row>
    <row r="134" spans="1:31" x14ac:dyDescent="0.25">
      <c r="A134" s="4"/>
      <c r="B134" s="27" t="s">
        <v>93</v>
      </c>
      <c r="C134" s="454" t="s">
        <v>45</v>
      </c>
      <c r="D134" s="469"/>
      <c r="E134" s="649"/>
      <c r="F134" s="334"/>
      <c r="G134" s="336"/>
      <c r="H134" s="649"/>
      <c r="I134" s="334"/>
      <c r="J134" s="336"/>
      <c r="K134" s="649"/>
      <c r="L134" s="334"/>
      <c r="M134" s="336"/>
    </row>
    <row r="135" spans="1:31" x14ac:dyDescent="0.25">
      <c r="A135" s="4"/>
      <c r="B135" s="27" t="s">
        <v>87</v>
      </c>
      <c r="C135" s="454" t="s">
        <v>45</v>
      </c>
      <c r="D135" s="469"/>
      <c r="E135" s="649"/>
      <c r="F135" s="334"/>
      <c r="G135" s="336"/>
      <c r="H135" s="649"/>
      <c r="I135" s="334"/>
      <c r="J135" s="336"/>
      <c r="K135" s="649"/>
      <c r="L135" s="334"/>
      <c r="M135" s="336"/>
    </row>
    <row r="136" spans="1:31" x14ac:dyDescent="0.25">
      <c r="A136" s="386"/>
      <c r="B136" s="27" t="s">
        <v>229</v>
      </c>
      <c r="C136" s="454" t="s">
        <v>45</v>
      </c>
      <c r="D136" s="469"/>
      <c r="E136" s="686"/>
      <c r="F136" s="346"/>
      <c r="G136" s="428"/>
      <c r="H136" s="686"/>
      <c r="I136" s="346"/>
      <c r="J136" s="428"/>
      <c r="K136" s="686"/>
      <c r="L136" s="346"/>
      <c r="M136" s="428"/>
    </row>
    <row r="137" spans="1:31" x14ac:dyDescent="0.25">
      <c r="A137" s="4"/>
      <c r="B137" s="27" t="s">
        <v>233</v>
      </c>
      <c r="C137" s="454" t="s">
        <v>45</v>
      </c>
      <c r="D137" s="469"/>
      <c r="E137" s="649"/>
      <c r="F137" s="334"/>
      <c r="G137" s="336"/>
      <c r="H137" s="649"/>
      <c r="I137" s="334"/>
      <c r="J137" s="336"/>
      <c r="K137" s="649"/>
      <c r="L137" s="334"/>
      <c r="M137" s="336"/>
    </row>
    <row r="138" spans="1:31" x14ac:dyDescent="0.25">
      <c r="A138" s="4"/>
      <c r="B138" s="27" t="s">
        <v>234</v>
      </c>
      <c r="C138" s="454" t="s">
        <v>45</v>
      </c>
      <c r="D138" s="469"/>
      <c r="E138" s="649"/>
      <c r="F138" s="334"/>
      <c r="G138" s="336"/>
      <c r="H138" s="649"/>
      <c r="I138" s="334"/>
      <c r="J138" s="336"/>
      <c r="K138" s="649"/>
      <c r="L138" s="334"/>
      <c r="M138" s="336"/>
    </row>
    <row r="139" spans="1:31" x14ac:dyDescent="0.25">
      <c r="A139" s="4"/>
      <c r="B139" s="27" t="s">
        <v>235</v>
      </c>
      <c r="C139" s="454" t="s">
        <v>45</v>
      </c>
      <c r="D139" s="469"/>
      <c r="E139" s="649"/>
      <c r="F139" s="334"/>
      <c r="G139" s="336"/>
      <c r="H139" s="649"/>
      <c r="I139" s="334"/>
      <c r="J139" s="336"/>
      <c r="K139" s="649"/>
      <c r="L139" s="334"/>
      <c r="M139" s="336"/>
    </row>
    <row r="140" spans="1:31" x14ac:dyDescent="0.25">
      <c r="A140" s="4"/>
      <c r="B140" s="27" t="s">
        <v>236</v>
      </c>
      <c r="C140" s="454" t="s">
        <v>45</v>
      </c>
      <c r="D140" s="469"/>
      <c r="E140" s="649"/>
      <c r="F140" s="334"/>
      <c r="G140" s="336"/>
      <c r="H140" s="649"/>
      <c r="I140" s="334"/>
      <c r="J140" s="336"/>
      <c r="K140" s="649"/>
      <c r="L140" s="334"/>
      <c r="M140" s="336"/>
      <c r="N140" s="423"/>
      <c r="O140" s="423"/>
      <c r="P140" s="423"/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  <c r="AA140" s="423"/>
      <c r="AB140" s="423"/>
      <c r="AC140" s="423"/>
      <c r="AD140" s="423"/>
    </row>
    <row r="141" spans="1:31" x14ac:dyDescent="0.25">
      <c r="A141" s="387" t="s">
        <v>90</v>
      </c>
      <c r="B141" s="27"/>
      <c r="C141" s="457"/>
      <c r="D141" s="444"/>
      <c r="E141" s="687"/>
      <c r="F141" s="395"/>
      <c r="G141" s="396"/>
      <c r="H141" s="687"/>
      <c r="I141" s="395"/>
      <c r="J141" s="396"/>
      <c r="K141" s="687"/>
      <c r="L141" s="395"/>
      <c r="M141" s="396"/>
      <c r="N141" s="376"/>
      <c r="O141" s="376"/>
      <c r="P141" s="376"/>
      <c r="Q141" s="376"/>
      <c r="R141" s="376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  <c r="AE141" s="328"/>
    </row>
    <row r="142" spans="1:31" s="475" customFormat="1" ht="15" customHeight="1" x14ac:dyDescent="0.25">
      <c r="A142" s="212"/>
      <c r="B142" s="27" t="s">
        <v>901</v>
      </c>
      <c r="C142" s="459" t="s">
        <v>935</v>
      </c>
      <c r="D142" s="471" t="s">
        <v>916</v>
      </c>
      <c r="E142" s="686"/>
      <c r="F142" s="346"/>
      <c r="G142" s="428"/>
      <c r="H142" s="686"/>
      <c r="I142" s="346"/>
      <c r="J142" s="428"/>
      <c r="K142" s="686"/>
      <c r="L142" s="346"/>
      <c r="M142" s="428"/>
      <c r="N142" s="395"/>
      <c r="O142" s="395"/>
      <c r="P142" s="395"/>
      <c r="Q142" s="395"/>
      <c r="R142" s="395"/>
      <c r="S142" s="395"/>
      <c r="T142" s="395"/>
      <c r="U142" s="395"/>
      <c r="V142" s="395"/>
      <c r="W142" s="395"/>
      <c r="X142" s="395"/>
      <c r="Y142" s="395"/>
      <c r="Z142" s="395"/>
      <c r="AA142" s="395"/>
      <c r="AB142" s="202"/>
      <c r="AC142" s="202"/>
      <c r="AD142" s="221"/>
      <c r="AE142" s="188"/>
    </row>
    <row r="143" spans="1:31" s="475" customFormat="1" ht="15" customHeight="1" x14ac:dyDescent="0.25">
      <c r="A143" s="212"/>
      <c r="B143" s="27" t="s">
        <v>902</v>
      </c>
      <c r="C143" s="459" t="s">
        <v>1091</v>
      </c>
      <c r="D143" s="471" t="s">
        <v>917</v>
      </c>
      <c r="E143" s="686"/>
      <c r="F143" s="346"/>
      <c r="G143" s="428"/>
      <c r="H143" s="686"/>
      <c r="I143" s="346"/>
      <c r="J143" s="428"/>
      <c r="K143" s="686"/>
      <c r="L143" s="346"/>
      <c r="M143" s="428"/>
      <c r="N143" s="395"/>
      <c r="O143" s="395"/>
      <c r="P143" s="395"/>
      <c r="Q143" s="395"/>
      <c r="R143" s="395"/>
      <c r="S143" s="395"/>
      <c r="T143" s="395"/>
      <c r="U143" s="395"/>
      <c r="V143" s="395"/>
      <c r="W143" s="395"/>
      <c r="X143" s="395"/>
      <c r="Y143" s="395"/>
      <c r="Z143" s="395"/>
      <c r="AA143" s="395"/>
      <c r="AB143" s="202"/>
      <c r="AC143" s="202"/>
      <c r="AD143" s="221"/>
      <c r="AE143" s="188"/>
    </row>
    <row r="144" spans="1:31" s="475" customFormat="1" ht="15" customHeight="1" x14ac:dyDescent="0.25">
      <c r="B144" s="473" t="s">
        <v>91</v>
      </c>
      <c r="C144" s="459">
        <v>0.85</v>
      </c>
      <c r="D144" s="471" t="s">
        <v>918</v>
      </c>
      <c r="E144" s="649"/>
      <c r="F144" s="334"/>
      <c r="G144" s="336"/>
      <c r="H144" s="649"/>
      <c r="I144" s="334"/>
      <c r="J144" s="336"/>
      <c r="K144" s="649"/>
      <c r="L144" s="334"/>
      <c r="M144" s="336"/>
      <c r="N144" s="395"/>
      <c r="O144" s="395"/>
      <c r="P144" s="395"/>
      <c r="Q144" s="476"/>
      <c r="R144" s="476"/>
      <c r="S144" s="746"/>
      <c r="T144" s="395"/>
      <c r="U144" s="395"/>
      <c r="V144" s="395"/>
      <c r="W144" s="395"/>
      <c r="X144" s="352"/>
      <c r="Y144" s="352"/>
      <c r="Z144" s="352"/>
      <c r="AA144" s="352"/>
      <c r="AB144" s="352"/>
      <c r="AC144" s="352"/>
      <c r="AD144" s="221"/>
      <c r="AE144" s="188"/>
    </row>
    <row r="145" spans="1:31" s="475" customFormat="1" x14ac:dyDescent="0.25">
      <c r="B145" s="473" t="s">
        <v>346</v>
      </c>
      <c r="C145" s="637">
        <v>0.77</v>
      </c>
      <c r="D145" s="471" t="s">
        <v>919</v>
      </c>
      <c r="E145" s="649"/>
      <c r="F145" s="334"/>
      <c r="G145" s="336"/>
      <c r="H145" s="649"/>
      <c r="I145" s="334"/>
      <c r="J145" s="336"/>
      <c r="K145" s="649"/>
      <c r="L145" s="334"/>
      <c r="M145" s="336"/>
      <c r="N145" s="476"/>
      <c r="O145" s="476"/>
      <c r="P145" s="476"/>
      <c r="Q145" s="476"/>
      <c r="R145" s="476"/>
      <c r="S145" s="746"/>
      <c r="T145" s="395"/>
      <c r="U145" s="395"/>
      <c r="V145" s="395"/>
      <c r="W145" s="395"/>
      <c r="X145" s="352"/>
      <c r="Y145" s="352"/>
      <c r="Z145" s="352"/>
      <c r="AA145" s="352"/>
      <c r="AB145" s="352"/>
      <c r="AC145" s="352"/>
      <c r="AD145" s="221"/>
      <c r="AE145" s="188"/>
    </row>
    <row r="146" spans="1:31" s="475" customFormat="1" ht="38.25" x14ac:dyDescent="0.25">
      <c r="B146" s="473" t="s">
        <v>1093</v>
      </c>
      <c r="C146" s="635" t="s">
        <v>1092</v>
      </c>
      <c r="D146" s="471" t="s">
        <v>921</v>
      </c>
      <c r="E146" s="649"/>
      <c r="F146" s="334"/>
      <c r="G146" s="336"/>
      <c r="H146" s="649"/>
      <c r="I146" s="334"/>
      <c r="J146" s="336"/>
      <c r="K146" s="649"/>
      <c r="L146" s="334"/>
      <c r="M146" s="336"/>
      <c r="N146" s="476"/>
      <c r="O146" s="476"/>
      <c r="P146" s="476"/>
      <c r="Q146" s="476"/>
      <c r="R146" s="476"/>
      <c r="S146" s="746"/>
      <c r="T146" s="395"/>
      <c r="U146" s="395"/>
      <c r="V146" s="395"/>
      <c r="W146" s="395"/>
      <c r="X146" s="352"/>
      <c r="Y146" s="352"/>
      <c r="Z146" s="352"/>
      <c r="AA146" s="352"/>
      <c r="AB146" s="352"/>
      <c r="AC146" s="352"/>
      <c r="AD146" s="422"/>
    </row>
    <row r="147" spans="1:31" s="475" customFormat="1" x14ac:dyDescent="0.25">
      <c r="B147" s="27" t="s">
        <v>248</v>
      </c>
      <c r="C147" s="454"/>
      <c r="D147" s="471" t="s">
        <v>675</v>
      </c>
      <c r="E147" s="650"/>
      <c r="F147" s="338"/>
      <c r="G147" s="342"/>
      <c r="H147" s="650"/>
      <c r="I147" s="338"/>
      <c r="J147" s="342"/>
      <c r="K147" s="650"/>
      <c r="L147" s="338"/>
      <c r="M147" s="342"/>
      <c r="N147" s="395"/>
      <c r="O147" s="395"/>
      <c r="P147" s="395"/>
      <c r="Q147" s="395"/>
      <c r="R147" s="395"/>
      <c r="S147" s="395"/>
      <c r="T147" s="395"/>
      <c r="U147" s="395"/>
      <c r="V147" s="395"/>
      <c r="W147" s="395"/>
      <c r="X147" s="352"/>
      <c r="Y147" s="352"/>
      <c r="Z147" s="352"/>
      <c r="AA147" s="352"/>
      <c r="AB147" s="352"/>
      <c r="AC147" s="352"/>
      <c r="AD147" s="422"/>
    </row>
    <row r="148" spans="1:31" s="475" customFormat="1" x14ac:dyDescent="0.25">
      <c r="B148" s="27" t="s">
        <v>906</v>
      </c>
      <c r="C148" s="454" t="s">
        <v>1094</v>
      </c>
      <c r="D148" s="471" t="s">
        <v>920</v>
      </c>
      <c r="E148" s="650"/>
      <c r="F148" s="338"/>
      <c r="G148" s="342"/>
      <c r="H148" s="650"/>
      <c r="I148" s="338"/>
      <c r="J148" s="342"/>
      <c r="K148" s="650"/>
      <c r="L148" s="338"/>
      <c r="M148" s="342"/>
      <c r="N148" s="395"/>
      <c r="O148" s="395"/>
      <c r="P148" s="395"/>
      <c r="Q148" s="395"/>
      <c r="R148" s="395"/>
      <c r="S148" s="395"/>
      <c r="T148" s="395"/>
      <c r="U148" s="395"/>
      <c r="V148" s="395"/>
      <c r="W148" s="395"/>
      <c r="X148" s="352"/>
      <c r="Y148" s="352"/>
      <c r="Z148" s="352"/>
      <c r="AA148" s="352"/>
      <c r="AB148" s="352"/>
      <c r="AC148" s="352"/>
      <c r="AD148" s="422"/>
    </row>
    <row r="149" spans="1:31" s="475" customFormat="1" x14ac:dyDescent="0.25">
      <c r="B149" s="27" t="s">
        <v>910</v>
      </c>
      <c r="C149" s="454" t="s">
        <v>776</v>
      </c>
      <c r="D149" s="471" t="s">
        <v>911</v>
      </c>
      <c r="E149" s="650"/>
      <c r="F149" s="338"/>
      <c r="G149" s="342"/>
      <c r="H149" s="650"/>
      <c r="I149" s="338"/>
      <c r="J149" s="342"/>
      <c r="K149" s="650"/>
      <c r="L149" s="338"/>
      <c r="M149" s="342"/>
      <c r="N149" s="395"/>
      <c r="O149" s="395"/>
      <c r="P149" s="395"/>
      <c r="Q149" s="395"/>
      <c r="R149" s="395"/>
      <c r="S149" s="395"/>
      <c r="T149" s="395"/>
      <c r="U149" s="395"/>
      <c r="V149" s="395"/>
      <c r="W149" s="395"/>
      <c r="X149" s="352"/>
      <c r="Y149" s="352"/>
      <c r="Z149" s="352"/>
      <c r="AA149" s="352"/>
      <c r="AB149" s="352"/>
      <c r="AC149" s="352"/>
      <c r="AD149" s="422"/>
    </row>
    <row r="150" spans="1:31" s="475" customFormat="1" x14ac:dyDescent="0.25">
      <c r="B150" s="27" t="s">
        <v>903</v>
      </c>
      <c r="C150" s="454" t="s">
        <v>187</v>
      </c>
      <c r="D150" s="471" t="s">
        <v>908</v>
      </c>
      <c r="E150" s="650"/>
      <c r="F150" s="338"/>
      <c r="G150" s="342"/>
      <c r="H150" s="650"/>
      <c r="I150" s="338"/>
      <c r="J150" s="342"/>
      <c r="K150" s="650"/>
      <c r="L150" s="338"/>
      <c r="M150" s="342"/>
      <c r="N150" s="395"/>
      <c r="O150" s="395"/>
      <c r="P150" s="395"/>
      <c r="Q150" s="395"/>
      <c r="R150" s="395"/>
      <c r="S150" s="395"/>
      <c r="T150" s="395"/>
      <c r="U150" s="395"/>
      <c r="V150" s="395"/>
      <c r="W150" s="395"/>
      <c r="X150" s="352"/>
      <c r="Y150" s="352"/>
      <c r="Z150" s="352"/>
      <c r="AA150" s="352"/>
      <c r="AB150" s="352"/>
      <c r="AC150" s="352"/>
      <c r="AD150" s="422"/>
    </row>
    <row r="151" spans="1:31" s="475" customFormat="1" x14ac:dyDescent="0.25">
      <c r="B151" s="27" t="s">
        <v>904</v>
      </c>
      <c r="C151" s="454">
        <v>180</v>
      </c>
      <c r="D151" s="471" t="s">
        <v>909</v>
      </c>
      <c r="E151" s="650"/>
      <c r="F151" s="338"/>
      <c r="G151" s="342"/>
      <c r="H151" s="650"/>
      <c r="I151" s="338"/>
      <c r="J151" s="342"/>
      <c r="K151" s="650"/>
      <c r="L151" s="338"/>
      <c r="M151" s="342"/>
      <c r="N151" s="395"/>
      <c r="O151" s="395"/>
      <c r="P151" s="395"/>
      <c r="Q151" s="395"/>
      <c r="R151" s="395"/>
      <c r="S151" s="395"/>
      <c r="T151" s="395"/>
      <c r="U151" s="395"/>
      <c r="V151" s="395"/>
      <c r="W151" s="395"/>
      <c r="X151" s="352"/>
      <c r="Y151" s="352"/>
      <c r="Z151" s="352"/>
      <c r="AA151" s="352"/>
      <c r="AB151" s="352"/>
      <c r="AC151" s="352"/>
      <c r="AD151" s="422"/>
    </row>
    <row r="152" spans="1:31" s="475" customFormat="1" x14ac:dyDescent="0.25">
      <c r="B152" s="27" t="s">
        <v>905</v>
      </c>
      <c r="C152" s="461">
        <v>160000</v>
      </c>
      <c r="D152" s="471" t="s">
        <v>915</v>
      </c>
      <c r="E152" s="650"/>
      <c r="F152" s="338"/>
      <c r="G152" s="342"/>
      <c r="H152" s="650"/>
      <c r="I152" s="338"/>
      <c r="J152" s="342"/>
      <c r="K152" s="650"/>
      <c r="L152" s="338"/>
      <c r="M152" s="342"/>
      <c r="N152" s="395"/>
      <c r="O152" s="395"/>
      <c r="P152" s="395"/>
      <c r="Q152" s="395"/>
      <c r="R152" s="395"/>
      <c r="S152" s="395"/>
      <c r="T152" s="395"/>
      <c r="U152" s="395"/>
      <c r="V152" s="395"/>
      <c r="W152" s="395"/>
      <c r="X152" s="352"/>
      <c r="Y152" s="352"/>
      <c r="Z152" s="352"/>
      <c r="AA152" s="352"/>
      <c r="AB152" s="352"/>
      <c r="AC152" s="352"/>
      <c r="AD152" s="422"/>
    </row>
    <row r="153" spans="1:31" s="475" customFormat="1" x14ac:dyDescent="0.25">
      <c r="B153" s="27" t="s">
        <v>907</v>
      </c>
      <c r="C153" s="454" t="s">
        <v>776</v>
      </c>
      <c r="D153" s="471" t="s">
        <v>912</v>
      </c>
      <c r="E153" s="650"/>
      <c r="F153" s="338"/>
      <c r="G153" s="342"/>
      <c r="H153" s="650"/>
      <c r="I153" s="338"/>
      <c r="J153" s="342"/>
      <c r="K153" s="650"/>
      <c r="L153" s="338"/>
      <c r="M153" s="342"/>
      <c r="N153" s="395"/>
      <c r="O153" s="395"/>
      <c r="P153" s="395"/>
      <c r="Q153" s="395"/>
      <c r="R153" s="395"/>
      <c r="S153" s="395"/>
      <c r="T153" s="395"/>
      <c r="U153" s="395"/>
      <c r="V153" s="395"/>
      <c r="W153" s="395"/>
      <c r="X153" s="352"/>
      <c r="Y153" s="352"/>
      <c r="Z153" s="352"/>
      <c r="AA153" s="352"/>
      <c r="AB153" s="352"/>
      <c r="AC153" s="352"/>
      <c r="AD153" s="422"/>
    </row>
    <row r="154" spans="1:31" s="475" customFormat="1" ht="15.75" thickBot="1" x14ac:dyDescent="0.3">
      <c r="A154" s="1045"/>
      <c r="B154" s="1046" t="s">
        <v>914</v>
      </c>
      <c r="C154" s="640">
        <v>2269</v>
      </c>
      <c r="D154" s="472" t="s">
        <v>913</v>
      </c>
      <c r="E154" s="688"/>
      <c r="F154" s="689"/>
      <c r="G154" s="690"/>
      <c r="H154" s="688"/>
      <c r="I154" s="689"/>
      <c r="J154" s="690"/>
      <c r="K154" s="688"/>
      <c r="L154" s="689"/>
      <c r="M154" s="690"/>
      <c r="N154" s="395"/>
      <c r="O154" s="395"/>
      <c r="P154" s="395"/>
      <c r="Q154" s="395"/>
      <c r="R154" s="395"/>
      <c r="S154" s="395"/>
      <c r="T154" s="395"/>
      <c r="U154" s="395"/>
      <c r="V154" s="395"/>
      <c r="W154" s="395"/>
      <c r="X154" s="352"/>
      <c r="Y154" s="352"/>
      <c r="Z154" s="352"/>
      <c r="AA154" s="352"/>
      <c r="AB154" s="352"/>
      <c r="AC154" s="352"/>
      <c r="AD154" s="422"/>
    </row>
    <row r="155" spans="1:31" x14ac:dyDescent="0.25">
      <c r="C155" s="328"/>
      <c r="D155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100:A101 A12:G12 A76:B76 A78:B78 A84:B84 D84:G84 A85:G95 A34:G36 D76:G76 A77:G77 A79:G83 A40:G45 A102:G141 A98:G99 A96:B97 D96:G97 A46 C46:G46 D78:G78 A47:G60 C100:G101 A37:A38 C37:G38 A65:G75 A61:E61 G61 A62:A64 C62:G64">
    <cfRule type="expression" dxfId="95" priority="200">
      <formula>$A12&lt;&gt;0</formula>
    </cfRule>
  </conditionalFormatting>
  <conditionalFormatting sqref="E22">
    <cfRule type="expression" dxfId="94" priority="193">
      <formula>$A22&lt;&gt;0</formula>
    </cfRule>
  </conditionalFormatting>
  <conditionalFormatting sqref="E18:E21 E23">
    <cfRule type="expression" dxfId="93" priority="198">
      <formula>$A18&lt;&gt;0</formula>
    </cfRule>
  </conditionalFormatting>
  <conditionalFormatting sqref="E25">
    <cfRule type="expression" dxfId="92" priority="187">
      <formula>$A25&lt;&gt;0</formula>
    </cfRule>
  </conditionalFormatting>
  <conditionalFormatting sqref="E27">
    <cfRule type="expression" dxfId="91" priority="183">
      <formula>$A27&lt;&gt;0</formula>
    </cfRule>
  </conditionalFormatting>
  <conditionalFormatting sqref="E24">
    <cfRule type="expression" dxfId="90" priority="188">
      <formula>$A24&lt;&gt;0</formula>
    </cfRule>
  </conditionalFormatting>
  <conditionalFormatting sqref="E26">
    <cfRule type="expression" dxfId="89" priority="184">
      <formula>$A26&lt;&gt;0</formula>
    </cfRule>
  </conditionalFormatting>
  <conditionalFormatting sqref="E28">
    <cfRule type="expression" dxfId="88" priority="182">
      <formula>$A28&lt;&gt;0</formula>
    </cfRule>
  </conditionalFormatting>
  <conditionalFormatting sqref="E29">
    <cfRule type="expression" dxfId="87" priority="181">
      <formula>$A29&lt;&gt;0</formula>
    </cfRule>
  </conditionalFormatting>
  <conditionalFormatting sqref="E30">
    <cfRule type="expression" dxfId="86" priority="180">
      <formula>$A30&lt;&gt;0</formula>
    </cfRule>
  </conditionalFormatting>
  <conditionalFormatting sqref="E31">
    <cfRule type="expression" dxfId="85" priority="179">
      <formula>$A31&lt;&gt;0</formula>
    </cfRule>
  </conditionalFormatting>
  <conditionalFormatting sqref="E32">
    <cfRule type="expression" dxfId="84" priority="178">
      <formula>$A32&lt;&gt;0</formula>
    </cfRule>
  </conditionalFormatting>
  <conditionalFormatting sqref="C148">
    <cfRule type="expression" dxfId="83" priority="155">
      <formula>$A148&lt;&gt;0</formula>
    </cfRule>
  </conditionalFormatting>
  <conditionalFormatting sqref="E16:E17">
    <cfRule type="expression" dxfId="82" priority="154">
      <formula>$A16&lt;&gt;0</formula>
    </cfRule>
  </conditionalFormatting>
  <conditionalFormatting sqref="B142:B143">
    <cfRule type="expression" dxfId="81" priority="150">
      <formula>$A142&lt;&gt;0</formula>
    </cfRule>
  </conditionalFormatting>
  <conditionalFormatting sqref="B147:B154">
    <cfRule type="expression" dxfId="80" priority="149">
      <formula>$A147&lt;&gt;0</formula>
    </cfRule>
  </conditionalFormatting>
  <conditionalFormatting sqref="C15:D32">
    <cfRule type="expression" dxfId="79" priority="148">
      <formula>$A15&lt;&gt;0</formula>
    </cfRule>
  </conditionalFormatting>
  <conditionalFormatting sqref="C146">
    <cfRule type="expression" dxfId="78" priority="145">
      <formula>$A146&lt;&gt;0</formula>
    </cfRule>
  </conditionalFormatting>
  <conditionalFormatting sqref="H14:J14 H13 H33 H12:J12 H81:J81 H102:J141 H34:J38 H62:J73 H40:J60">
    <cfRule type="expression" dxfId="77" priority="143">
      <formula>$A12&lt;&gt;0</formula>
    </cfRule>
  </conditionalFormatting>
  <conditionalFormatting sqref="H22">
    <cfRule type="expression" dxfId="76" priority="141">
      <formula>$A22&lt;&gt;0</formula>
    </cfRule>
  </conditionalFormatting>
  <conditionalFormatting sqref="H18:H19 H23 H21">
    <cfRule type="expression" dxfId="75" priority="142">
      <formula>$A18&lt;&gt;0</formula>
    </cfRule>
  </conditionalFormatting>
  <conditionalFormatting sqref="H25">
    <cfRule type="expression" dxfId="74" priority="139">
      <formula>$A25&lt;&gt;0</formula>
    </cfRule>
  </conditionalFormatting>
  <conditionalFormatting sqref="H27">
    <cfRule type="expression" dxfId="73" priority="137">
      <formula>$A27&lt;&gt;0</formula>
    </cfRule>
  </conditionalFormatting>
  <conditionalFormatting sqref="H24">
    <cfRule type="expression" dxfId="72" priority="140">
      <formula>$A24&lt;&gt;0</formula>
    </cfRule>
  </conditionalFormatting>
  <conditionalFormatting sqref="H28">
    <cfRule type="expression" dxfId="71" priority="136">
      <formula>$A28&lt;&gt;0</formula>
    </cfRule>
  </conditionalFormatting>
  <conditionalFormatting sqref="H29">
    <cfRule type="expression" dxfId="70" priority="135">
      <formula>$A29&lt;&gt;0</formula>
    </cfRule>
  </conditionalFormatting>
  <conditionalFormatting sqref="H30">
    <cfRule type="expression" dxfId="69" priority="134">
      <formula>$A30&lt;&gt;0</formula>
    </cfRule>
  </conditionalFormatting>
  <conditionalFormatting sqref="H31">
    <cfRule type="expression" dxfId="68" priority="133">
      <formula>$A31&lt;&gt;0</formula>
    </cfRule>
  </conditionalFormatting>
  <conditionalFormatting sqref="H32">
    <cfRule type="expression" dxfId="67" priority="132">
      <formula>$A32&lt;&gt;0</formula>
    </cfRule>
  </conditionalFormatting>
  <conditionalFormatting sqref="H16:H17">
    <cfRule type="expression" dxfId="66" priority="129">
      <formula>$A16&lt;&gt;0</formula>
    </cfRule>
  </conditionalFormatting>
  <conditionalFormatting sqref="H93:J101">
    <cfRule type="expression" dxfId="65" priority="106">
      <formula>$A93&lt;&gt;0</formula>
    </cfRule>
  </conditionalFormatting>
  <conditionalFormatting sqref="H87:J87">
    <cfRule type="expression" dxfId="64" priority="104">
      <formula>$A87&lt;&gt;0</formula>
    </cfRule>
  </conditionalFormatting>
  <conditionalFormatting sqref="H88:J88">
    <cfRule type="expression" dxfId="63" priority="105">
      <formula>$A88&lt;&gt;0</formula>
    </cfRule>
  </conditionalFormatting>
  <conditionalFormatting sqref="K14:M14 K13 K33 K12:M12 K42:M60 K37:M38 K81:M81 K62:M73 K102:M106 K120:M141">
    <cfRule type="expression" dxfId="62" priority="102">
      <formula>$A12&lt;&gt;0</formula>
    </cfRule>
  </conditionalFormatting>
  <conditionalFormatting sqref="K22">
    <cfRule type="expression" dxfId="61" priority="100">
      <formula>$A22&lt;&gt;0</formula>
    </cfRule>
  </conditionalFormatting>
  <conditionalFormatting sqref="H82:I82">
    <cfRule type="expression" dxfId="60" priority="103">
      <formula>$A82&lt;&gt;0</formula>
    </cfRule>
  </conditionalFormatting>
  <conditionalFormatting sqref="K18:K19 K23 K21">
    <cfRule type="expression" dxfId="59" priority="101">
      <formula>$A18&lt;&gt;0</formula>
    </cfRule>
  </conditionalFormatting>
  <conditionalFormatting sqref="K24">
    <cfRule type="expression" dxfId="58" priority="99">
      <formula>$A24&lt;&gt;0</formula>
    </cfRule>
  </conditionalFormatting>
  <conditionalFormatting sqref="K25">
    <cfRule type="expression" dxfId="57" priority="98">
      <formula>$A25&lt;&gt;0</formula>
    </cfRule>
  </conditionalFormatting>
  <conditionalFormatting sqref="K27">
    <cfRule type="expression" dxfId="56" priority="96">
      <formula>$A27&lt;&gt;0</formula>
    </cfRule>
  </conditionalFormatting>
  <conditionalFormatting sqref="K28">
    <cfRule type="expression" dxfId="55" priority="95">
      <formula>$A28&lt;&gt;0</formula>
    </cfRule>
  </conditionalFormatting>
  <conditionalFormatting sqref="K31">
    <cfRule type="expression" dxfId="54" priority="92">
      <formula>$A31&lt;&gt;0</formula>
    </cfRule>
  </conditionalFormatting>
  <conditionalFormatting sqref="K32">
    <cfRule type="expression" dxfId="53" priority="91">
      <formula>$A32&lt;&gt;0</formula>
    </cfRule>
  </conditionalFormatting>
  <conditionalFormatting sqref="H74:J80">
    <cfRule type="expression" dxfId="52" priority="112">
      <formula>$A74&lt;&gt;0</formula>
    </cfRule>
  </conditionalFormatting>
  <conditionalFormatting sqref="H89:J92 H83:J86">
    <cfRule type="expression" dxfId="51" priority="109">
      <formula>$A83&lt;&gt;0</formula>
    </cfRule>
  </conditionalFormatting>
  <conditionalFormatting sqref="H92:J92">
    <cfRule type="expression" dxfId="50" priority="108">
      <formula>$A92&lt;&gt;0</formula>
    </cfRule>
  </conditionalFormatting>
  <conditionalFormatting sqref="K29">
    <cfRule type="expression" dxfId="49" priority="94">
      <formula>$A29&lt;&gt;0</formula>
    </cfRule>
  </conditionalFormatting>
  <conditionalFormatting sqref="K16:K17">
    <cfRule type="expression" dxfId="48" priority="88">
      <formula>$A16&lt;&gt;0</formula>
    </cfRule>
  </conditionalFormatting>
  <conditionalFormatting sqref="K74:M80">
    <cfRule type="expression" dxfId="47" priority="87">
      <formula>$A74&lt;&gt;0</formula>
    </cfRule>
  </conditionalFormatting>
  <conditionalFormatting sqref="H61:J61">
    <cfRule type="expression" dxfId="46" priority="54">
      <formula>$A61&lt;&gt;0</formula>
    </cfRule>
  </conditionalFormatting>
  <conditionalFormatting sqref="A39:B39">
    <cfRule type="expression" dxfId="45" priority="61">
      <formula>$A39&lt;&gt;0</formula>
    </cfRule>
  </conditionalFormatting>
  <conditionalFormatting sqref="E39">
    <cfRule type="expression" dxfId="44" priority="60">
      <formula>$A39&lt;&gt;0</formula>
    </cfRule>
  </conditionalFormatting>
  <conditionalFormatting sqref="C39:D39">
    <cfRule type="expression" dxfId="43" priority="59">
      <formula>$A39&lt;&gt;0</formula>
    </cfRule>
  </conditionalFormatting>
  <conditionalFormatting sqref="J82">
    <cfRule type="expression" dxfId="42" priority="53">
      <formula>$A82&lt;&gt;0</formula>
    </cfRule>
  </conditionalFormatting>
  <conditionalFormatting sqref="K20">
    <cfRule type="expression" dxfId="41" priority="52">
      <formula>$A20&lt;&gt;0</formula>
    </cfRule>
  </conditionalFormatting>
  <conditionalFormatting sqref="H20">
    <cfRule type="expression" dxfId="40" priority="51">
      <formula>$A20&lt;&gt;0</formula>
    </cfRule>
  </conditionalFormatting>
  <conditionalFormatting sqref="K41:L41">
    <cfRule type="expression" dxfId="39" priority="45">
      <formula>$A41&lt;&gt;0</formula>
    </cfRule>
  </conditionalFormatting>
  <conditionalFormatting sqref="K36:L36">
    <cfRule type="expression" dxfId="38" priority="43">
      <formula>$A36&lt;&gt;0</formula>
    </cfRule>
  </conditionalFormatting>
  <conditionalFormatting sqref="K35:M35">
    <cfRule type="expression" dxfId="37" priority="39">
      <formula>$A35&lt;&gt;0</formula>
    </cfRule>
  </conditionalFormatting>
  <conditionalFormatting sqref="K34:M34">
    <cfRule type="expression" dxfId="36" priority="38">
      <formula>$A34&lt;&gt;0</formula>
    </cfRule>
  </conditionalFormatting>
  <conditionalFormatting sqref="K39:M40">
    <cfRule type="expression" dxfId="35" priority="34">
      <formula>$A39&lt;&gt;0</formula>
    </cfRule>
  </conditionalFormatting>
  <conditionalFormatting sqref="K93:M101">
    <cfRule type="expression" dxfId="34" priority="31">
      <formula>$A93&lt;&gt;0</formula>
    </cfRule>
  </conditionalFormatting>
  <conditionalFormatting sqref="K87:M87">
    <cfRule type="expression" dxfId="33" priority="29">
      <formula>$A87&lt;&gt;0</formula>
    </cfRule>
  </conditionalFormatting>
  <conditionalFormatting sqref="K88:M88">
    <cfRule type="expression" dxfId="32" priority="30">
      <formula>$A88&lt;&gt;0</formula>
    </cfRule>
  </conditionalFormatting>
  <conditionalFormatting sqref="K83:M86 K90:M92 K89 M89">
    <cfRule type="expression" dxfId="31" priority="33">
      <formula>$A83&lt;&gt;0</formula>
    </cfRule>
  </conditionalFormatting>
  <conditionalFormatting sqref="K92:M92">
    <cfRule type="expression" dxfId="30" priority="32">
      <formula>$A92&lt;&gt;0</formula>
    </cfRule>
  </conditionalFormatting>
  <conditionalFormatting sqref="K82:L82">
    <cfRule type="expression" dxfId="29" priority="28">
      <formula>$A82&lt;&gt;0</formula>
    </cfRule>
  </conditionalFormatting>
  <conditionalFormatting sqref="M82">
    <cfRule type="expression" dxfId="28" priority="27">
      <formula>$A82&lt;&gt;0</formula>
    </cfRule>
  </conditionalFormatting>
  <conditionalFormatting sqref="L89">
    <cfRule type="expression" dxfId="27" priority="26">
      <formula>$A89&lt;&gt;0</formula>
    </cfRule>
  </conditionalFormatting>
  <conditionalFormatting sqref="C96:C97">
    <cfRule type="expression" dxfId="26" priority="25">
      <formula>$A96&lt;&gt;0</formula>
    </cfRule>
  </conditionalFormatting>
  <conditionalFormatting sqref="K107:M119">
    <cfRule type="expression" dxfId="25" priority="24">
      <formula>$A107&lt;&gt;0</formula>
    </cfRule>
  </conditionalFormatting>
  <conditionalFormatting sqref="H26:J26">
    <cfRule type="expression" dxfId="24" priority="23">
      <formula>$A26&lt;&gt;0</formula>
    </cfRule>
  </conditionalFormatting>
  <conditionalFormatting sqref="K26:M26">
    <cfRule type="expression" dxfId="23" priority="22">
      <formula>$A26&lt;&gt;0</formula>
    </cfRule>
  </conditionalFormatting>
  <conditionalFormatting sqref="B46">
    <cfRule type="expression" dxfId="22" priority="21">
      <formula>$A46&lt;&gt;0</formula>
    </cfRule>
  </conditionalFormatting>
  <conditionalFormatting sqref="M41">
    <cfRule type="expression" dxfId="21" priority="9">
      <formula>$A41&lt;&gt;0</formula>
    </cfRule>
  </conditionalFormatting>
  <conditionalFormatting sqref="B38">
    <cfRule type="expression" dxfId="20" priority="7">
      <formula>$A38&lt;&gt;0</formula>
    </cfRule>
  </conditionalFormatting>
  <conditionalFormatting sqref="F61">
    <cfRule type="expression" dxfId="19" priority="6">
      <formula>$A61&lt;&gt;0</formula>
    </cfRule>
  </conditionalFormatting>
  <conditionalFormatting sqref="M36">
    <cfRule type="expression" dxfId="18" priority="4">
      <formula>$A36&lt;&gt;0</formula>
    </cfRule>
  </conditionalFormatting>
  <conditionalFormatting sqref="M61">
    <cfRule type="expression" dxfId="17" priority="3">
      <formula>$A61&lt;&gt;0</formula>
    </cfRule>
  </conditionalFormatting>
  <conditionalFormatting sqref="K61:L61">
    <cfRule type="expression" dxfId="16" priority="2">
      <formula>$A61&lt;&gt;0</formula>
    </cfRule>
  </conditionalFormatting>
  <conditionalFormatting sqref="B7">
    <cfRule type="expression" dxfId="15" priority="1">
      <formula>$A7&lt;&gt;0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id="{2E06DACC-9663-4BE0-AB5E-A28E09524B81}">
            <xm:f>'Large Office'!A142="Not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3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A144:B146 A142:A143 A147:A154 E142:M154</xm:sqref>
        </x14:conditionalFormatting>
        <x14:conditionalFormatting xmlns:xm="http://schemas.microsoft.com/office/excel/2006/main">
          <x14:cfRule type="expression" priority="159" id="{F5869CCF-3061-4AB9-B5A1-F6C2090C3970}">
            <xm:f>'Large Office'!C142="NA"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60" id="{12973766-783B-4B3D-B408-4A94DC52B07B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61" id="{E21FC5E9-0A23-4EE9-9E1A-499EED50462B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C147:D147 C149:D154 D148 C142:C143 C145 D142:D146</xm:sqref>
        </x14:conditionalFormatting>
        <x14:conditionalFormatting xmlns:xm="http://schemas.microsoft.com/office/excel/2006/main">
          <x14:cfRule type="expression" priority="156" id="{FCF83488-1DD5-42C6-865D-241A93EF14E4}">
            <xm:f>'Large Office'!C144="NA"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7" id="{D5743E60-2EA9-46F6-BEDD-DA3D82F2B27D}">
            <xm:f>'Large Office'!C144="Not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AA6188E4-3736-4459-969F-CB253D40DF07}">
            <xm:f>'Large Office'!$A144&lt;&gt;0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C144</xm:sqref>
        </x14:conditionalFormatting>
        <x14:conditionalFormatting xmlns:xm="http://schemas.microsoft.com/office/excel/2006/main">
          <x14:cfRule type="expression" priority="681" id="{2E06DACC-9663-4BE0-AB5E-A28E09524B81}">
            <xm:f>'Large Office'!X142="Not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82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N142:S154</xm:sqref>
        </x14:conditionalFormatting>
        <x14:conditionalFormatting xmlns:xm="http://schemas.microsoft.com/office/excel/2006/main">
          <x14:cfRule type="expression" priority="80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5" id="{2E06DACC-9663-4BE0-AB5E-A28E09524B81}">
            <xm:f>'Large Office'!AD142="Not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6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V142:AC154</xm:sqref>
        </x14:conditionalFormatting>
        <x14:conditionalFormatting xmlns:xm="http://schemas.microsoft.com/office/excel/2006/main">
          <x14:cfRule type="expression" priority="809" id="{2E06DACC-9663-4BE0-AB5E-A28E09524B81}">
            <xm:f>'Large Office'!AC142="Not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10" id="{7D1CBB8B-EF64-4818-B50E-C7E56C4F1655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T142:U154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X194"/>
  <sheetViews>
    <sheetView zoomScale="85" zoomScaleNormal="85" workbookViewId="0">
      <selection activeCell="L32" sqref="L32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423" t="s">
        <v>782</v>
      </c>
      <c r="B13" s="220"/>
      <c r="C13" s="220" t="s">
        <v>787</v>
      </c>
      <c r="D13" s="220"/>
      <c r="E13" s="220"/>
      <c r="F13" s="1426" t="s">
        <v>783</v>
      </c>
      <c r="G13" s="1427"/>
      <c r="H13" s="1428"/>
      <c r="I13" s="356"/>
      <c r="J13" s="1426" t="s">
        <v>607</v>
      </c>
      <c r="K13" s="1427"/>
      <c r="L13" s="1428"/>
      <c r="M13" s="356"/>
      <c r="N13" s="1426" t="s">
        <v>608</v>
      </c>
      <c r="O13" s="1427"/>
      <c r="P13" s="1428"/>
      <c r="Q13" s="356"/>
      <c r="R13" s="356"/>
    </row>
    <row r="14" spans="1:18" s="203" customFormat="1" x14ac:dyDescent="0.25">
      <c r="A14" s="1424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424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424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424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424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424"/>
    </row>
    <row r="20" spans="1:18" s="203" customFormat="1" x14ac:dyDescent="0.25">
      <c r="A20" s="1424"/>
      <c r="F20" s="1429" t="s">
        <v>784</v>
      </c>
      <c r="G20" s="1430"/>
      <c r="H20" s="1431"/>
      <c r="J20" s="1429" t="s">
        <v>785</v>
      </c>
      <c r="K20" s="1430"/>
      <c r="L20" s="1431"/>
      <c r="N20" s="1429" t="s">
        <v>786</v>
      </c>
      <c r="O20" s="1430"/>
      <c r="P20" s="1431"/>
    </row>
    <row r="21" spans="1:18" s="203" customFormat="1" x14ac:dyDescent="0.25">
      <c r="A21" s="1424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424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424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424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425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432" t="s">
        <v>695</v>
      </c>
      <c r="D62" s="1432"/>
      <c r="E62" s="1432"/>
      <c r="F62" s="1432"/>
      <c r="G62" s="1432"/>
    </row>
    <row r="63" spans="2:9" x14ac:dyDescent="0.25">
      <c r="B63" t="s">
        <v>681</v>
      </c>
      <c r="C63" s="1432" t="s">
        <v>682</v>
      </c>
      <c r="D63" s="1432"/>
      <c r="E63" s="1432"/>
      <c r="F63" s="1432"/>
      <c r="G63" s="1432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432" t="s">
        <v>282</v>
      </c>
      <c r="D72" s="1432"/>
      <c r="E72" s="1432"/>
      <c r="F72" s="1432"/>
      <c r="G72" s="1432"/>
    </row>
    <row r="73" spans="2:7" x14ac:dyDescent="0.25">
      <c r="B73" t="s">
        <v>681</v>
      </c>
      <c r="C73" s="1432" t="s">
        <v>696</v>
      </c>
      <c r="D73" s="1432"/>
      <c r="E73" s="1432"/>
      <c r="F73" s="1432"/>
      <c r="G73" s="1432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436" t="s">
        <v>731</v>
      </c>
      <c r="C88" s="1437"/>
      <c r="D88" s="1436" t="s">
        <v>725</v>
      </c>
      <c r="E88" s="1438"/>
      <c r="F88" s="1438"/>
      <c r="G88" s="1437"/>
      <c r="H88" s="1436" t="s">
        <v>726</v>
      </c>
      <c r="I88" s="1437"/>
      <c r="O88" s="1432"/>
      <c r="P88" s="1432"/>
      <c r="Q88" s="1432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433" t="s">
        <v>719</v>
      </c>
      <c r="I89" s="1435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436" t="s">
        <v>731</v>
      </c>
      <c r="C100" s="1437"/>
      <c r="D100" s="1436" t="s">
        <v>725</v>
      </c>
      <c r="E100" s="1438"/>
      <c r="F100" s="1438"/>
      <c r="G100" s="1437"/>
      <c r="H100" s="1436" t="s">
        <v>726</v>
      </c>
      <c r="I100" s="1437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433" t="s">
        <v>719</v>
      </c>
      <c r="I101" s="1435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4" x14ac:dyDescent="0.25">
      <c r="B113" s="203"/>
      <c r="C113" s="203"/>
    </row>
    <row r="115" spans="1:24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4" x14ac:dyDescent="0.25">
      <c r="B116" s="1436" t="s">
        <v>731</v>
      </c>
      <c r="C116" s="1438"/>
      <c r="D116" s="1437"/>
      <c r="E116" s="1436" t="s">
        <v>706</v>
      </c>
      <c r="F116" s="1438"/>
      <c r="G116" s="1438"/>
      <c r="H116" s="1437"/>
      <c r="I116" s="1436" t="s">
        <v>725</v>
      </c>
      <c r="J116" s="1437"/>
      <c r="K116" s="1436" t="s">
        <v>726</v>
      </c>
      <c r="L116" s="1438"/>
      <c r="M116" s="1438"/>
      <c r="N116" s="1438"/>
      <c r="O116" s="1438"/>
      <c r="P116" s="1437"/>
      <c r="Q116" s="1436" t="s">
        <v>734</v>
      </c>
      <c r="R116" s="1438"/>
      <c r="S116" s="1438"/>
      <c r="T116" s="1438"/>
      <c r="U116" s="1438"/>
      <c r="V116" s="1437"/>
    </row>
    <row r="117" spans="1:24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433" t="s">
        <v>719</v>
      </c>
      <c r="L117" s="1434"/>
      <c r="M117" s="1434" t="s">
        <v>718</v>
      </c>
      <c r="N117" s="1434"/>
      <c r="O117" s="1434" t="s">
        <v>720</v>
      </c>
      <c r="P117" s="1435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4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4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4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0.64</v>
      </c>
    </row>
    <row r="121" spans="1:24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339.92899999999997</v>
      </c>
      <c r="S121" s="203">
        <v>6</v>
      </c>
      <c r="T121" s="286">
        <f>2.5*S121*R121/D121</f>
        <v>2.2847045170425266</v>
      </c>
      <c r="U121" s="203" t="str">
        <f>IF(T121&lt;=2,"RCRCat1",IF(T121&lt;=3.5,"RCRCat2",IF(T121&lt;=7,"RCRCat3",(IF(T121&gt;7,"RCRCat4","UNDEFINED")))))</f>
        <v>RCRCat2</v>
      </c>
      <c r="V121" s="280">
        <v>0.6</v>
      </c>
    </row>
    <row r="122" spans="1:24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4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4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4" x14ac:dyDescent="0.25">
      <c r="A125" s="203"/>
      <c r="B125" s="203"/>
      <c r="C125" s="203"/>
      <c r="D125" s="280">
        <v>10586.7</v>
      </c>
      <c r="E125" s="203"/>
      <c r="F125" s="203"/>
      <c r="G125" s="203"/>
      <c r="H125" s="203"/>
      <c r="I125" s="203"/>
      <c r="J125" s="203"/>
      <c r="K125" s="277">
        <v>6775.49</v>
      </c>
      <c r="L125" s="825">
        <f>K125/$D$125</f>
        <v>0.64000018891628163</v>
      </c>
      <c r="M125" s="818">
        <v>2112</v>
      </c>
      <c r="N125" s="825">
        <f>M125/$D$125</f>
        <v>0.19949559352772817</v>
      </c>
      <c r="O125" s="818">
        <f>SUM(K125:M125)</f>
        <v>8888.1300001889158</v>
      </c>
      <c r="P125" s="282">
        <f>O125/D125</f>
        <v>0.83955623567201443</v>
      </c>
      <c r="Q125" s="277">
        <v>300</v>
      </c>
      <c r="R125" s="818">
        <v>425.79899999999998</v>
      </c>
      <c r="S125" s="818">
        <v>6</v>
      </c>
      <c r="T125" s="825">
        <f>2.5*S125*R125/D125</f>
        <v>0.60330272889568981</v>
      </c>
      <c r="U125" s="818" t="str">
        <f>IF(T125&lt;=2,"RCRCat1",IF(T125&lt;=3.5,"RCRCat2",IF(T125&lt;=7,"RCRCat3",(IF(T125&gt;7,"RCRCat4","UNDEFINED")))))</f>
        <v>RCRCat1</v>
      </c>
      <c r="V125" s="280">
        <v>0.8</v>
      </c>
      <c r="X125">
        <f>0.5*D125</f>
        <v>5293.35</v>
      </c>
    </row>
    <row r="126" spans="1:24" x14ac:dyDescent="0.25">
      <c r="X126">
        <f>X125/32</f>
        <v>165.41718750000001</v>
      </c>
    </row>
    <row r="127" spans="1:24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4" x14ac:dyDescent="0.25">
      <c r="B128" s="1436" t="s">
        <v>731</v>
      </c>
      <c r="C128" s="1438"/>
      <c r="D128" s="1437"/>
      <c r="E128" s="1436" t="s">
        <v>706</v>
      </c>
      <c r="F128" s="1438"/>
      <c r="G128" s="1438"/>
      <c r="H128" s="1438"/>
      <c r="I128" s="1437"/>
      <c r="J128" s="1436" t="s">
        <v>725</v>
      </c>
      <c r="K128" s="1437"/>
      <c r="L128" s="1436" t="s">
        <v>726</v>
      </c>
      <c r="M128" s="1438"/>
      <c r="N128" s="1438"/>
      <c r="O128" s="1438"/>
      <c r="P128" s="1438"/>
      <c r="Q128" s="1437"/>
      <c r="R128" s="1436" t="s">
        <v>734</v>
      </c>
      <c r="S128" s="1438"/>
      <c r="T128" s="1438"/>
      <c r="U128" s="1438"/>
      <c r="V128" s="1438"/>
      <c r="W128" s="1437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433" t="s">
        <v>719</v>
      </c>
      <c r="M129" s="1434"/>
      <c r="N129" s="1434" t="s">
        <v>718</v>
      </c>
      <c r="O129" s="1434"/>
      <c r="P129" s="1434" t="s">
        <v>720</v>
      </c>
      <c r="Q129" s="1435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339.92899999999997</v>
      </c>
      <c r="T133" s="203">
        <v>6</v>
      </c>
      <c r="U133" s="286">
        <f>2.5*T133*S133/D133</f>
        <v>2.2847045170425266</v>
      </c>
      <c r="V133" s="203" t="str">
        <f>IF(U133&lt;=2,"RCRCat1",IF(U133&lt;=3.5,"RCRCat2",IF(U133&lt;=7,"RCRCat3",(IF(U133&gt;7,"RCRCat4","UNDEFINED")))))</f>
        <v>RCRCat2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s="811" customFormat="1" x14ac:dyDescent="0.25"/>
    <row r="140" spans="2:23" s="811" customFormat="1" x14ac:dyDescent="0.25"/>
    <row r="141" spans="2:23" s="811" customFormat="1" x14ac:dyDescent="0.25"/>
    <row r="142" spans="2:23" s="811" customFormat="1" x14ac:dyDescent="0.25"/>
    <row r="143" spans="2:23" s="811" customFormat="1" x14ac:dyDescent="0.25"/>
    <row r="144" spans="2:23" s="811" customFormat="1" x14ac:dyDescent="0.25"/>
    <row r="145" spans="2:9" s="811" customFormat="1" x14ac:dyDescent="0.25"/>
    <row r="146" spans="2:9" x14ac:dyDescent="0.25">
      <c r="B146" s="304" t="s">
        <v>748</v>
      </c>
      <c r="C146" s="305"/>
      <c r="D146" s="305"/>
      <c r="E146" s="305"/>
      <c r="F146" s="305"/>
      <c r="G146" s="305"/>
      <c r="H146" s="305"/>
      <c r="I146" s="306"/>
    </row>
    <row r="147" spans="2:9" x14ac:dyDescent="0.25">
      <c r="B147" s="307">
        <v>1</v>
      </c>
      <c r="C147" s="307">
        <f>B147+1</f>
        <v>2</v>
      </c>
      <c r="D147" s="307">
        <f t="shared" ref="D147:I147" si="0">C147+1</f>
        <v>3</v>
      </c>
      <c r="E147" s="307">
        <f t="shared" si="0"/>
        <v>4</v>
      </c>
      <c r="F147" s="307">
        <f t="shared" si="0"/>
        <v>5</v>
      </c>
      <c r="G147" s="307">
        <f t="shared" si="0"/>
        <v>6</v>
      </c>
      <c r="H147" s="307">
        <f t="shared" si="0"/>
        <v>7</v>
      </c>
      <c r="I147" s="307">
        <f t="shared" si="0"/>
        <v>8</v>
      </c>
    </row>
    <row r="148" spans="2:9" x14ac:dyDescent="0.25">
      <c r="B148" s="1441" t="s">
        <v>134</v>
      </c>
      <c r="C148" s="1441" t="s">
        <v>749</v>
      </c>
      <c r="D148" s="1441" t="s">
        <v>750</v>
      </c>
      <c r="E148" s="1439" t="s">
        <v>751</v>
      </c>
      <c r="F148" s="1436" t="s">
        <v>756</v>
      </c>
      <c r="G148" s="1438"/>
      <c r="H148" s="1437"/>
      <c r="I148" s="1439" t="s">
        <v>752</v>
      </c>
    </row>
    <row r="149" spans="2:9" ht="30" x14ac:dyDescent="0.25">
      <c r="B149" s="1442"/>
      <c r="C149" s="1442"/>
      <c r="D149" s="1442"/>
      <c r="E149" s="1440"/>
      <c r="F149" s="308" t="s">
        <v>753</v>
      </c>
      <c r="G149" s="308" t="s">
        <v>754</v>
      </c>
      <c r="H149" s="308" t="s">
        <v>755</v>
      </c>
      <c r="I149" s="1440"/>
    </row>
    <row r="150" spans="2:9" x14ac:dyDescent="0.25">
      <c r="B150" s="290"/>
      <c r="C150" s="309" t="s">
        <v>717</v>
      </c>
      <c r="D150" s="309" t="s">
        <v>708</v>
      </c>
      <c r="E150" s="309" t="s">
        <v>708</v>
      </c>
      <c r="F150" s="309" t="s">
        <v>708</v>
      </c>
      <c r="G150" s="309" t="s">
        <v>708</v>
      </c>
      <c r="H150" s="309" t="s">
        <v>708</v>
      </c>
      <c r="I150" s="309" t="s">
        <v>716</v>
      </c>
    </row>
    <row r="151" spans="2:9" x14ac:dyDescent="0.25">
      <c r="B151" s="290" t="s">
        <v>668</v>
      </c>
      <c r="C151" s="290" t="s">
        <v>721</v>
      </c>
      <c r="D151" s="290" t="s">
        <v>722</v>
      </c>
      <c r="E151" s="290" t="s">
        <v>723</v>
      </c>
      <c r="F151" s="290" t="s">
        <v>746</v>
      </c>
      <c r="G151" s="290" t="s">
        <v>757</v>
      </c>
      <c r="H151" s="290" t="s">
        <v>743</v>
      </c>
      <c r="I151" s="289"/>
    </row>
    <row r="152" spans="2:9" x14ac:dyDescent="0.25">
      <c r="B152" s="289"/>
      <c r="C152" s="289"/>
      <c r="D152" s="289"/>
      <c r="E152" s="289"/>
      <c r="F152" s="289"/>
      <c r="G152" s="289"/>
      <c r="H152" s="289"/>
      <c r="I152" s="289"/>
    </row>
    <row r="154" spans="2:9" ht="15.75" thickBot="1" x14ac:dyDescent="0.3"/>
    <row r="155" spans="2:9" x14ac:dyDescent="0.25">
      <c r="B155" s="1290" t="s">
        <v>1043</v>
      </c>
      <c r="C155" s="1291"/>
      <c r="D155" s="1292"/>
    </row>
    <row r="156" spans="2:9" x14ac:dyDescent="0.25">
      <c r="B156" t="s">
        <v>1104</v>
      </c>
      <c r="C156">
        <v>9</v>
      </c>
      <c r="D156" t="s">
        <v>1105</v>
      </c>
    </row>
    <row r="157" spans="2:9" x14ac:dyDescent="0.25">
      <c r="B157" t="s">
        <v>1106</v>
      </c>
      <c r="C157" s="289">
        <f>C156-3</f>
        <v>6</v>
      </c>
    </row>
    <row r="158" spans="2:9" x14ac:dyDescent="0.25">
      <c r="B158" t="s">
        <v>1107</v>
      </c>
    </row>
    <row r="159" spans="2:9" x14ac:dyDescent="0.25">
      <c r="B159" t="s">
        <v>1108</v>
      </c>
      <c r="C159">
        <v>339.92899999999997</v>
      </c>
    </row>
    <row r="160" spans="2:9" x14ac:dyDescent="0.25">
      <c r="B160" t="s">
        <v>1109</v>
      </c>
      <c r="C160">
        <v>230.76300000000001</v>
      </c>
    </row>
    <row r="161" spans="2:3" x14ac:dyDescent="0.25">
      <c r="B161" t="s">
        <v>1110</v>
      </c>
      <c r="C161">
        <v>339.92899999999997</v>
      </c>
    </row>
    <row r="162" spans="2:3" x14ac:dyDescent="0.25">
      <c r="B162" t="s">
        <v>1111</v>
      </c>
      <c r="C162">
        <v>230.762</v>
      </c>
    </row>
    <row r="163" spans="2:3" x14ac:dyDescent="0.25">
      <c r="B163" t="s">
        <v>1112</v>
      </c>
      <c r="C163">
        <v>425.79899999999998</v>
      </c>
    </row>
    <row r="165" spans="2:3" x14ac:dyDescent="0.25">
      <c r="B165" t="s">
        <v>267</v>
      </c>
    </row>
    <row r="166" spans="2:3" x14ac:dyDescent="0.25">
      <c r="B166" t="s">
        <v>1108</v>
      </c>
      <c r="C166" s="644">
        <v>2231.7600000000002</v>
      </c>
    </row>
    <row r="167" spans="2:3" x14ac:dyDescent="0.25">
      <c r="B167" t="s">
        <v>1109</v>
      </c>
      <c r="C167" s="644">
        <v>1412.9</v>
      </c>
    </row>
    <row r="168" spans="2:3" x14ac:dyDescent="0.25">
      <c r="B168" t="s">
        <v>1110</v>
      </c>
      <c r="C168" s="644">
        <v>2231.7600000000002</v>
      </c>
    </row>
    <row r="169" spans="2:3" x14ac:dyDescent="0.25">
      <c r="B169" t="s">
        <v>1111</v>
      </c>
      <c r="C169" s="644">
        <v>1412.8</v>
      </c>
    </row>
    <row r="170" spans="2:3" x14ac:dyDescent="0.25">
      <c r="B170" t="s">
        <v>1112</v>
      </c>
      <c r="C170" s="644">
        <v>10586.7</v>
      </c>
    </row>
    <row r="172" spans="2:3" x14ac:dyDescent="0.25">
      <c r="B172" t="s">
        <v>1103</v>
      </c>
    </row>
    <row r="173" spans="2:3" x14ac:dyDescent="0.25">
      <c r="B173" t="s">
        <v>1108</v>
      </c>
      <c r="C173" s="289">
        <f>2.5*$C$157*C159/C166</f>
        <v>2.2847147542746526</v>
      </c>
    </row>
    <row r="174" spans="2:3" x14ac:dyDescent="0.25">
      <c r="B174" t="s">
        <v>1109</v>
      </c>
      <c r="C174" s="289">
        <f>2.5*$C$157*C160/C167</f>
        <v>2.4498867577323233</v>
      </c>
    </row>
    <row r="175" spans="2:3" x14ac:dyDescent="0.25">
      <c r="B175" t="s">
        <v>1110</v>
      </c>
      <c r="C175" s="289">
        <f>2.5*$C$157*C161/C168</f>
        <v>2.2847147542746526</v>
      </c>
    </row>
    <row r="176" spans="2:3" x14ac:dyDescent="0.25">
      <c r="B176" t="s">
        <v>1111</v>
      </c>
      <c r="C176" s="289">
        <f>2.5*$C$157*C162/C169</f>
        <v>2.4500495469988675</v>
      </c>
    </row>
    <row r="177" spans="2:3" x14ac:dyDescent="0.25">
      <c r="B177" t="s">
        <v>1112</v>
      </c>
      <c r="C177" s="289">
        <f>2.5*$C$157*C163/C170</f>
        <v>0.60330272889568981</v>
      </c>
    </row>
    <row r="179" spans="2:3" x14ac:dyDescent="0.25">
      <c r="B179" t="s">
        <v>1113</v>
      </c>
      <c r="C179" t="s">
        <v>1115</v>
      </c>
    </row>
    <row r="180" spans="2:3" x14ac:dyDescent="0.25">
      <c r="B180" t="s">
        <v>1114</v>
      </c>
    </row>
    <row r="181" spans="2:3" x14ac:dyDescent="0.25">
      <c r="B181" t="s">
        <v>1108</v>
      </c>
      <c r="C181">
        <v>200</v>
      </c>
    </row>
    <row r="182" spans="2:3" x14ac:dyDescent="0.25">
      <c r="B182" t="s">
        <v>1109</v>
      </c>
      <c r="C182">
        <v>200</v>
      </c>
    </row>
    <row r="183" spans="2:3" x14ac:dyDescent="0.25">
      <c r="B183" t="s">
        <v>1110</v>
      </c>
      <c r="C183">
        <v>200</v>
      </c>
    </row>
    <row r="184" spans="2:3" x14ac:dyDescent="0.25">
      <c r="B184" t="s">
        <v>1111</v>
      </c>
      <c r="C184">
        <v>200</v>
      </c>
    </row>
    <row r="185" spans="2:3" x14ac:dyDescent="0.25">
      <c r="B185" t="s">
        <v>715</v>
      </c>
    </row>
    <row r="186" spans="2:3" x14ac:dyDescent="0.25">
      <c r="B186" t="s">
        <v>1112</v>
      </c>
      <c r="C186">
        <v>300</v>
      </c>
    </row>
    <row r="188" spans="2:3" x14ac:dyDescent="0.25">
      <c r="B188" t="s">
        <v>1116</v>
      </c>
    </row>
    <row r="189" spans="2:3" x14ac:dyDescent="0.25">
      <c r="B189" t="s">
        <v>1108</v>
      </c>
      <c r="C189">
        <v>0.8</v>
      </c>
    </row>
    <row r="190" spans="2:3" x14ac:dyDescent="0.25">
      <c r="B190" t="s">
        <v>1109</v>
      </c>
      <c r="C190">
        <v>0.8</v>
      </c>
    </row>
    <row r="191" spans="2:3" x14ac:dyDescent="0.25">
      <c r="B191" t="s">
        <v>1110</v>
      </c>
      <c r="C191">
        <v>0.8</v>
      </c>
    </row>
    <row r="192" spans="2:3" x14ac:dyDescent="0.25">
      <c r="B192" t="s">
        <v>1111</v>
      </c>
      <c r="C192">
        <v>0.8</v>
      </c>
    </row>
    <row r="194" spans="2:3" x14ac:dyDescent="0.25">
      <c r="B194" t="s">
        <v>1112</v>
      </c>
      <c r="C194">
        <v>0.8</v>
      </c>
    </row>
  </sheetData>
  <mergeCells count="43">
    <mergeCell ref="B155:D155"/>
    <mergeCell ref="I148:I149"/>
    <mergeCell ref="B148:B149"/>
    <mergeCell ref="C148:C149"/>
    <mergeCell ref="D148:D149"/>
    <mergeCell ref="E148:E149"/>
    <mergeCell ref="F148:H148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65" t="s">
        <v>1228</v>
      </c>
      <c r="C2" s="220"/>
      <c r="D2" s="770"/>
    </row>
    <row r="3" spans="2:4" x14ac:dyDescent="0.25">
      <c r="B3" s="766" t="s">
        <v>1227</v>
      </c>
      <c r="C3" s="761">
        <v>559512</v>
      </c>
      <c r="D3" s="280"/>
    </row>
    <row r="4" spans="2:4" x14ac:dyDescent="0.25">
      <c r="B4" s="767" t="s">
        <v>1224</v>
      </c>
      <c r="C4" s="761">
        <v>52022.8</v>
      </c>
      <c r="D4" s="280"/>
    </row>
    <row r="5" spans="2:4" ht="15.75" thickBot="1" x14ac:dyDescent="0.3">
      <c r="B5" s="766" t="s">
        <v>1226</v>
      </c>
      <c r="C5" s="762">
        <v>429209</v>
      </c>
      <c r="D5" s="280"/>
    </row>
    <row r="6" spans="2:4" ht="15.75" thickBot="1" x14ac:dyDescent="0.3">
      <c r="B6" s="808" t="s">
        <v>1225</v>
      </c>
      <c r="C6" s="763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766" t="s">
        <v>1229</v>
      </c>
      <c r="C9" s="328"/>
      <c r="D9" s="280"/>
    </row>
    <row r="10" spans="2:4" x14ac:dyDescent="0.25">
      <c r="B10" s="766" t="s">
        <v>1344</v>
      </c>
      <c r="C10" s="761">
        <f>32407.8+20991.1+27004.5+21050.1+122277</f>
        <v>223730.5</v>
      </c>
      <c r="D10" s="280"/>
    </row>
    <row r="11" spans="2:4" ht="15.75" thickBot="1" x14ac:dyDescent="0.3">
      <c r="B11" s="766" t="s">
        <v>1226</v>
      </c>
      <c r="C11" s="762">
        <f>25926.2+16792.9+21603.6+16840.1+97821.8</f>
        <v>178984.6</v>
      </c>
      <c r="D11" s="280"/>
    </row>
    <row r="12" spans="2:4" ht="15.75" thickBot="1" x14ac:dyDescent="0.3">
      <c r="B12" s="808" t="s">
        <v>1223</v>
      </c>
      <c r="C12" s="764">
        <f>C10/C11</f>
        <v>1.2499986032317865</v>
      </c>
      <c r="D12" s="280"/>
    </row>
    <row r="13" spans="2:4" x14ac:dyDescent="0.25">
      <c r="B13" s="768"/>
      <c r="C13" s="359"/>
      <c r="D13" s="769"/>
    </row>
    <row r="15" spans="2:4" ht="15.75" thickBot="1" x14ac:dyDescent="0.3"/>
    <row r="16" spans="2:4" x14ac:dyDescent="0.25">
      <c r="B16" s="838" t="s">
        <v>1316</v>
      </c>
      <c r="C16" s="837"/>
      <c r="D16" s="801"/>
    </row>
    <row r="17" spans="2:7" s="811" customFormat="1" x14ac:dyDescent="0.25">
      <c r="B17" s="832" t="s">
        <v>1365</v>
      </c>
      <c r="C17" s="818">
        <v>19</v>
      </c>
      <c r="D17" s="807"/>
    </row>
    <row r="18" spans="2:7" s="811" customFormat="1" x14ac:dyDescent="0.25">
      <c r="B18" s="832" t="s">
        <v>1366</v>
      </c>
      <c r="C18" s="818">
        <v>0.85499999999999998</v>
      </c>
      <c r="D18" s="807"/>
    </row>
    <row r="19" spans="2:7" s="811" customFormat="1" x14ac:dyDescent="0.25">
      <c r="B19" s="832" t="s">
        <v>1367</v>
      </c>
      <c r="C19" s="818">
        <v>0.7</v>
      </c>
      <c r="D19" s="807"/>
    </row>
    <row r="20" spans="2:7" s="811" customFormat="1" x14ac:dyDescent="0.25">
      <c r="B20" s="832" t="s">
        <v>1310</v>
      </c>
      <c r="C20" s="809">
        <v>14.669499999999999</v>
      </c>
      <c r="D20" s="807"/>
    </row>
    <row r="21" spans="2:7" x14ac:dyDescent="0.25">
      <c r="B21" s="832" t="s">
        <v>1311</v>
      </c>
      <c r="C21" s="809">
        <f>C17/745.6*3960*C18*C19</f>
        <v>60.395842274678103</v>
      </c>
      <c r="D21" s="807"/>
    </row>
    <row r="22" spans="2:7" x14ac:dyDescent="0.25">
      <c r="B22" s="832" t="s">
        <v>1312</v>
      </c>
      <c r="C22" s="816">
        <f>C17*C20*C18/745.6</f>
        <v>0.31961645319206006</v>
      </c>
      <c r="D22" s="860"/>
    </row>
    <row r="23" spans="2:7" x14ac:dyDescent="0.25">
      <c r="B23" s="810" t="s">
        <v>1313</v>
      </c>
      <c r="C23" s="816">
        <f>C20*C21/3960/(C19*C18)*745.6/1000</f>
        <v>0.27872049999999998</v>
      </c>
      <c r="D23" s="807"/>
    </row>
    <row r="24" spans="2:7" s="811" customFormat="1" x14ac:dyDescent="0.25">
      <c r="B24" s="810"/>
      <c r="C24" s="816"/>
      <c r="D24" s="807"/>
    </row>
    <row r="25" spans="2:7" s="811" customFormat="1" x14ac:dyDescent="0.25">
      <c r="B25" s="832"/>
      <c r="C25" s="825">
        <f>C23/C20*1000</f>
        <v>19</v>
      </c>
      <c r="D25" s="807" t="s">
        <v>1315</v>
      </c>
    </row>
    <row r="26" spans="2:7" ht="15.75" thickBot="1" x14ac:dyDescent="0.3">
      <c r="B26" s="804"/>
      <c r="C26" s="803"/>
      <c r="D26" s="802"/>
    </row>
    <row r="27" spans="2:7" s="818" customFormat="1" ht="15.75" thickBot="1" x14ac:dyDescent="0.3"/>
    <row r="28" spans="2:7" x14ac:dyDescent="0.25">
      <c r="B28" s="806" t="s">
        <v>1518</v>
      </c>
      <c r="C28" s="805">
        <v>82.37</v>
      </c>
      <c r="D28" s="801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04" t="s">
        <v>1314</v>
      </c>
      <c r="C29" s="859">
        <f>0.0051427*(C28)+0.3989</f>
        <v>0.82250419899999994</v>
      </c>
      <c r="D29" s="802"/>
    </row>
    <row r="32" spans="2:7" x14ac:dyDescent="0.25">
      <c r="B32" s="850" t="s">
        <v>1317</v>
      </c>
      <c r="C32" s="770"/>
    </row>
    <row r="33" spans="2:5" x14ac:dyDescent="0.25">
      <c r="B33" s="277" t="s">
        <v>684</v>
      </c>
      <c r="C33" s="851">
        <v>7186.89</v>
      </c>
    </row>
    <row r="34" spans="2:5" x14ac:dyDescent="0.25">
      <c r="B34" s="277" t="s">
        <v>1318</v>
      </c>
      <c r="C34" s="851">
        <v>3</v>
      </c>
    </row>
    <row r="35" spans="2:5" x14ac:dyDescent="0.25">
      <c r="B35" s="277" t="s">
        <v>1319</v>
      </c>
      <c r="C35" s="851">
        <v>0.6</v>
      </c>
    </row>
    <row r="36" spans="2:5" x14ac:dyDescent="0.25">
      <c r="B36" s="852" t="s">
        <v>1312</v>
      </c>
      <c r="C36" s="769">
        <f>(C33*C34)/(6353*C35)</f>
        <v>5.6562962379977968</v>
      </c>
    </row>
    <row r="38" spans="2:5" x14ac:dyDescent="0.25">
      <c r="B38" s="846" t="s">
        <v>1341</v>
      </c>
      <c r="C38" s="770"/>
    </row>
    <row r="39" spans="2:5" x14ac:dyDescent="0.25">
      <c r="B39" s="277" t="s">
        <v>1342</v>
      </c>
      <c r="C39" s="280">
        <v>13</v>
      </c>
    </row>
    <row r="40" spans="2:5" x14ac:dyDescent="0.25">
      <c r="B40" s="277" t="s">
        <v>1343</v>
      </c>
      <c r="C40" s="280">
        <f>-0.0194*C39^2+1.0864*C39</f>
        <v>10.8446</v>
      </c>
    </row>
    <row r="41" spans="2:5" s="811" customFormat="1" x14ac:dyDescent="0.25">
      <c r="B41" s="768" t="s">
        <v>1364</v>
      </c>
      <c r="C41" s="769">
        <f>C40/3.412</f>
        <v>3.1783704572098475</v>
      </c>
    </row>
    <row r="42" spans="2:5" ht="15.75" thickBot="1" x14ac:dyDescent="0.3"/>
    <row r="43" spans="2:5" x14ac:dyDescent="0.25">
      <c r="B43" s="806" t="s">
        <v>1343</v>
      </c>
      <c r="C43" s="801">
        <v>12.96</v>
      </c>
    </row>
    <row r="44" spans="2:5" s="811" customFormat="1" ht="15.75" thickBot="1" x14ac:dyDescent="0.3">
      <c r="B44" s="804" t="s">
        <v>1364</v>
      </c>
      <c r="C44" s="802">
        <f>C43/3.412</f>
        <v>3.7983587338804226</v>
      </c>
      <c r="D44"/>
      <c r="E44"/>
    </row>
    <row r="45" spans="2:5" x14ac:dyDescent="0.25">
      <c r="D45" s="811"/>
      <c r="E45" s="811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49" t="s">
        <v>1355</v>
      </c>
      <c r="C48" s="770"/>
      <c r="D48" s="195"/>
    </row>
    <row r="49" spans="2:4" x14ac:dyDescent="0.25">
      <c r="B49" s="847" t="s">
        <v>1359</v>
      </c>
      <c r="C49" s="856">
        <v>0.75</v>
      </c>
      <c r="D49" s="195"/>
    </row>
    <row r="50" spans="2:4" x14ac:dyDescent="0.25">
      <c r="B50" s="847" t="s">
        <v>1358</v>
      </c>
      <c r="C50" s="853">
        <f>C49*0.95</f>
        <v>0.71249999999999991</v>
      </c>
      <c r="D50" s="195"/>
    </row>
    <row r="51" spans="2:4" s="811" customFormat="1" x14ac:dyDescent="0.25">
      <c r="B51" s="847" t="s">
        <v>1349</v>
      </c>
      <c r="C51" s="853">
        <v>30</v>
      </c>
      <c r="D51" s="195"/>
    </row>
    <row r="52" spans="2:4" s="811" customFormat="1" x14ac:dyDescent="0.25">
      <c r="B52" s="847" t="s">
        <v>1350</v>
      </c>
      <c r="C52" s="853">
        <v>65.86</v>
      </c>
      <c r="D52" s="195"/>
    </row>
    <row r="53" spans="2:4" x14ac:dyDescent="0.25">
      <c r="B53" s="847" t="s">
        <v>1351</v>
      </c>
      <c r="C53" s="853">
        <v>1</v>
      </c>
    </row>
    <row r="54" spans="2:4" x14ac:dyDescent="0.25">
      <c r="B54" s="847" t="s">
        <v>1352</v>
      </c>
      <c r="C54" s="853">
        <v>0.9</v>
      </c>
    </row>
    <row r="55" spans="2:4" x14ac:dyDescent="0.25">
      <c r="B55" s="847" t="s">
        <v>1353</v>
      </c>
      <c r="C55" s="853">
        <v>0.7</v>
      </c>
    </row>
    <row r="56" spans="2:4" x14ac:dyDescent="0.25">
      <c r="B56" s="847" t="s">
        <v>1356</v>
      </c>
      <c r="C56" s="854">
        <f>(C51*C52)/(3960*C55*C54)</f>
        <v>0.79196729196729188</v>
      </c>
    </row>
    <row r="57" spans="2:4" ht="15.75" thickBot="1" x14ac:dyDescent="0.3">
      <c r="B57" s="847" t="s">
        <v>1357</v>
      </c>
      <c r="C57" s="857">
        <f>(C51*C52)/(3960*C55)</f>
        <v>0.71277056277056272</v>
      </c>
    </row>
    <row r="58" spans="2:4" ht="15.75" thickBot="1" x14ac:dyDescent="0.3">
      <c r="B58" s="848" t="s">
        <v>1354</v>
      </c>
      <c r="C58" s="855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2016-07-20T19:41:47Z</dcterms:modified>
</cp:coreProperties>
</file>